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oumya.mishra\Desktop\Revised ARR\0. For Sending\"/>
    </mc:Choice>
  </mc:AlternateContent>
  <bookViews>
    <workbookView xWindow="0" yWindow="0" windowWidth="20490" windowHeight="6390"/>
  </bookViews>
  <sheets>
    <sheet name="T-1" sheetId="2" r:id="rId1"/>
    <sheet name="T-4" sheetId="3" r:id="rId2"/>
    <sheet name="T-6" sheetId="4" r:id="rId3"/>
    <sheet name="T7 22-23" sheetId="5" r:id="rId4"/>
    <sheet name=" T7 23-24" sheetId="6" r:id="rId5"/>
    <sheet name="T-9 " sheetId="1"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_xlfn.BAHTTEXT" hidden="1">#NAME?</definedName>
    <definedName name="a" localSheetId="4">'[1]A&amp;G Expenses'!#REF!</definedName>
    <definedName name="a" localSheetId="3">'[1]A&amp;G Expenses'!#REF!</definedName>
    <definedName name="a" localSheetId="5">'[1]A&amp;G Expenses'!#REF!</definedName>
    <definedName name="a">'[1]A&amp;G Expenses'!#REF!</definedName>
    <definedName name="aaccvvbbn" localSheetId="4">#REF!</definedName>
    <definedName name="aaccvvbbn" localSheetId="3">#REF!</definedName>
    <definedName name="aaccvvbbn">#REF!</definedName>
    <definedName name="Admn_and_General_Expenses" localSheetId="4">'[2]A&amp;G Expenses'!#REF!</definedName>
    <definedName name="Admn_and_General_Expenses" localSheetId="3">'[2]A&amp;G Expenses'!#REF!</definedName>
    <definedName name="Admn_and_General_Expenses" localSheetId="5">'[2]A&amp;G Expenses'!#REF!</definedName>
    <definedName name="Admn_and_General_Expenses">'[2]A&amp;G Expenses'!#REF!</definedName>
    <definedName name="Allocation_of_expenses" localSheetId="4">'[2]Allocation LT HT EHT'!#REF!</definedName>
    <definedName name="Allocation_of_expenses" localSheetId="3">'[2]Allocation LT HT EHT'!#REF!</definedName>
    <definedName name="Allocation_of_expenses" localSheetId="5">'[2]Allocation LT HT EHT'!#REF!</definedName>
    <definedName name="Allocation_of_expenses">'[2]Allocation LT HT EHT'!#REF!</definedName>
    <definedName name="Allocation_of_revenues__expenses" localSheetId="4">'[2]Allocation LT HT EHT'!#REF!</definedName>
    <definedName name="Allocation_of_revenues__expenses" localSheetId="3">'[2]Allocation LT HT EHT'!#REF!</definedName>
    <definedName name="Allocation_of_revenues__expenses" localSheetId="5">'[2]Allocation LT HT EHT'!#REF!</definedName>
    <definedName name="Allocation_of_revenues__expenses">'[2]Allocation LT HT EHT'!#REF!</definedName>
    <definedName name="Bad_Debts" localSheetId="4">#REF!</definedName>
    <definedName name="Bad_Debts" localSheetId="3">#REF!</definedName>
    <definedName name="Bad_Debts" localSheetId="5">#REF!</definedName>
    <definedName name="Bad_Debts">#REF!</definedName>
    <definedName name="bbbbbbbb" localSheetId="4">'[2]Consumption Data '!#REF!</definedName>
    <definedName name="bbbbbbbb" localSheetId="3">'[2]Consumption Data '!#REF!</definedName>
    <definedName name="bbbbbbbb">'[2]Consumption Data '!#REF!</definedName>
    <definedName name="bbbbbbbooooo" localSheetId="4">'[2]Employee Costs'!#REF!</definedName>
    <definedName name="bbbbbbbooooo" localSheetId="3">'[2]Employee Costs'!#REF!</definedName>
    <definedName name="bbbbbbbooooo">'[2]Employee Costs'!#REF!</definedName>
    <definedName name="bbbboopp" localSheetId="4">'[1]Employee Costs'!#REF!</definedName>
    <definedName name="bbbboopp" localSheetId="3">'[1]Employee Costs'!#REF!</definedName>
    <definedName name="bbbboopp">'[1]Employee Costs'!#REF!</definedName>
    <definedName name="bbbccxxzzww" localSheetId="4">'[3]Consumer Data &gt;100kVA'!#REF!</definedName>
    <definedName name="bbbccxxzzww" localSheetId="3">'[3]Consumer Data &gt;100kVA'!#REF!</definedName>
    <definedName name="bbbccxxzzww">'[3]Consumer Data &gt;100kVA'!#REF!</definedName>
    <definedName name="bbbmmmll" localSheetId="4">'[4]Consumer Data &gt;100kVA'!#REF!</definedName>
    <definedName name="bbbmmmll" localSheetId="3">'[4]Consumer Data &gt;100kVA'!#REF!</definedName>
    <definedName name="bbbmmmll">'[4]Consumer Data &gt;100kVA'!#REF!</definedName>
    <definedName name="Capital__Revenue_subsidies_and_Grants" localSheetId="4">#REF!</definedName>
    <definedName name="Capital__Revenue_subsidies_and_Grants" localSheetId="3">#REF!</definedName>
    <definedName name="Capital__Revenue_subsidies_and_Grants" localSheetId="5">#REF!</definedName>
    <definedName name="Capital__Revenue_subsidies_and_Grants">#REF!</definedName>
    <definedName name="Capital_work_in_progress" localSheetId="4">[2]CWIP!#REF!</definedName>
    <definedName name="Capital_work_in_progress" localSheetId="3">[2]CWIP!#REF!</definedName>
    <definedName name="Capital_work_in_progress" localSheetId="5">[2]CWIP!#REF!</definedName>
    <definedName name="Capital_work_in_progress">[2]CWIP!#REF!</definedName>
    <definedName name="Consumption_Details" localSheetId="4">'[2]Consumption Data '!#REF!</definedName>
    <definedName name="Consumption_Details" localSheetId="3">'[2]Consumption Data '!#REF!</definedName>
    <definedName name="Consumption_Details" localSheetId="5">'[2]Consumption Data '!#REF!</definedName>
    <definedName name="Consumption_Details">'[2]Consumption Data '!#REF!</definedName>
    <definedName name="Cost_Parameters" localSheetId="4">'[2]Verification of inputs'!#REF!</definedName>
    <definedName name="Cost_Parameters" localSheetId="3">'[2]Verification of inputs'!#REF!</definedName>
    <definedName name="Cost_Parameters" localSheetId="5">'[2]Verification of inputs'!#REF!</definedName>
    <definedName name="Cost_Parameters">'[2]Verification of inputs'!#REF!</definedName>
    <definedName name="Current_Year_Details" localSheetId="4">'[2]Current Year'!#REF!</definedName>
    <definedName name="Current_Year_Details" localSheetId="3">'[2]Current Year'!#REF!</definedName>
    <definedName name="Current_Year_Details" localSheetId="5">'[2]Current Year'!#REF!</definedName>
    <definedName name="Current_Year_Details">'[2]Current Year'!#REF!</definedName>
    <definedName name="daaaaaaf" localSheetId="4">'[2]R&amp;M'!#REF!</definedName>
    <definedName name="daaaaaaf" localSheetId="3">'[2]R&amp;M'!#REF!</definedName>
    <definedName name="daaaaaaf">'[2]R&amp;M'!#REF!</definedName>
    <definedName name="_xlnm.Database" localSheetId="4">#REF!</definedName>
    <definedName name="_xlnm.Database" localSheetId="3">#REF!</definedName>
    <definedName name="_xlnm.Database" localSheetId="5">#REF!</definedName>
    <definedName name="_xlnm.Database">#REF!</definedName>
    <definedName name="dd" localSheetId="4">'[1]A&amp;G Expenses'!#REF!</definedName>
    <definedName name="dd" localSheetId="3">'[1]A&amp;G Expenses'!#REF!</definedName>
    <definedName name="dd">'[1]A&amp;G Expenses'!#REF!</definedName>
    <definedName name="ddd" localSheetId="4">'[2]Consumption Data '!#REF!</definedName>
    <definedName name="ddd" localSheetId="3">'[2]Consumption Data '!#REF!</definedName>
    <definedName name="ddd">'[2]Consumption Data '!#REF!</definedName>
    <definedName name="Debtors" localSheetId="4">#REF!</definedName>
    <definedName name="Debtors" localSheetId="3">#REF!</definedName>
    <definedName name="Debtors" localSheetId="5">#REF!</definedName>
    <definedName name="Debtors">#REF!</definedName>
    <definedName name="Demand_data_for_consumers_with_Connected_Load___100_kVA" localSheetId="4">'[4]Consumer Data &gt;100kVA'!#REF!</definedName>
    <definedName name="Demand_data_for_consumers_with_Connected_Load___100_kVA" localSheetId="3">'[4]Consumer Data &gt;100kVA'!#REF!</definedName>
    <definedName name="Demand_data_for_consumers_with_Connected_Load___100_kVA" localSheetId="5">'[4]Consumer Data &gt;100kVA'!#REF!</definedName>
    <definedName name="Demand_data_for_consumers_with_Connected_Load___100_kVA">'[4]Consumer Data &gt;100kVA'!#REF!</definedName>
    <definedName name="eeeegghnn" localSheetId="4">#REF!</definedName>
    <definedName name="eeeegghnn" localSheetId="3">#REF!</definedName>
    <definedName name="eeeegghnn">#REF!</definedName>
    <definedName name="Employees_Cost" localSheetId="4">'[2]Employee Costs'!#REF!</definedName>
    <definedName name="Employees_Cost" localSheetId="3">'[2]Employee Costs'!#REF!</definedName>
    <definedName name="Employees_Cost" localSheetId="5">'[2]Employee Costs'!#REF!</definedName>
    <definedName name="Employees_Cost">'[2]Employee Costs'!#REF!</definedName>
    <definedName name="erheri" localSheetId="4">'[1]Employee Costs'!#REF!</definedName>
    <definedName name="erheri" localSheetId="3">'[1]Employee Costs'!#REF!</definedName>
    <definedName name="erheri" localSheetId="5">'[1]Employee Costs'!#REF!</definedName>
    <definedName name="erheri">'[1]Employee Costs'!#REF!</definedName>
    <definedName name="Excel_BuiltIn_Database" localSheetId="4">#REF!</definedName>
    <definedName name="Excel_BuiltIn_Database" localSheetId="3">#REF!</definedName>
    <definedName name="Excel_BuiltIn_Database">#REF!</definedName>
    <definedName name="Existing_Tariff_Structure" localSheetId="4">#REF!</definedName>
    <definedName name="Existing_Tariff_Structure" localSheetId="3">#REF!</definedName>
    <definedName name="Existing_Tariff_Structure" localSheetId="5">#REF!</definedName>
    <definedName name="Existing_Tariff_Structure">#REF!</definedName>
    <definedName name="ferrfnmgjky" localSheetId="4">'[2]Other revenue sources'!#REF!</definedName>
    <definedName name="ferrfnmgjky" localSheetId="3">'[2]Other revenue sources'!#REF!</definedName>
    <definedName name="ferrfnmgjky">'[2]Other revenue sources'!#REF!</definedName>
    <definedName name="fferdfc" localSheetId="4">'[2]Revenue-Current and Past Year'!#REF!</definedName>
    <definedName name="fferdfc" localSheetId="3">'[2]Revenue-Current and Past Year'!#REF!</definedName>
    <definedName name="fferdfc">'[2]Revenue-Current and Past Year'!#REF!</definedName>
    <definedName name="fff" localSheetId="4">'[2]Verification of inputs'!#REF!</definedName>
    <definedName name="fff" localSheetId="3">'[2]Verification of inputs'!#REF!</definedName>
    <definedName name="fff">'[2]Verification of inputs'!#REF!</definedName>
    <definedName name="ffff" localSheetId="4">'[4]Consumer Data &gt;100kVA'!#REF!</definedName>
    <definedName name="ffff" localSheetId="3">'[4]Consumer Data &gt;100kVA'!#REF!</definedName>
    <definedName name="ffff">'[4]Consumer Data &gt;100kVA'!#REF!</definedName>
    <definedName name="fffff" localSheetId="4">#REF!</definedName>
    <definedName name="fffff" localSheetId="3">#REF!</definedName>
    <definedName name="fffff">#REF!</definedName>
    <definedName name="frfdad" localSheetId="4">[2]RoE!#REF!</definedName>
    <definedName name="frfdad" localSheetId="3">[2]RoE!#REF!</definedName>
    <definedName name="frfdad">[2]RoE!#REF!</definedName>
    <definedName name="gfdrfser" localSheetId="4">'[2]Power Purchase Cost'!#REF!</definedName>
    <definedName name="gfdrfser" localSheetId="3">'[2]Power Purchase Cost'!#REF!</definedName>
    <definedName name="gfdrfser">'[2]Power Purchase Cost'!#REF!</definedName>
    <definedName name="ggggg" localSheetId="4">'[1]Employee Costs'!#REF!</definedName>
    <definedName name="ggggg" localSheetId="3">'[1]Employee Costs'!#REF!</definedName>
    <definedName name="ggggg">'[1]Employee Costs'!#REF!</definedName>
    <definedName name="gghhjjbbnnmm" localSheetId="4">'[2]Revenue-Current and Past Year'!#REF!</definedName>
    <definedName name="gghhjjbbnnmm" localSheetId="3">'[2]Revenue-Current and Past Year'!#REF!</definedName>
    <definedName name="gghhjjbbnnmm">'[2]Revenue-Current and Past Year'!#REF!</definedName>
    <definedName name="hdgi" localSheetId="4">'[1]Other revenue sources'!#REF!</definedName>
    <definedName name="hdgi" localSheetId="3">'[1]Other revenue sources'!#REF!</definedName>
    <definedName name="hdgi">'[1]Other revenue sources'!#REF!</definedName>
    <definedName name="Information_on_Inventory" localSheetId="4">#REF!</definedName>
    <definedName name="Information_on_Inventory" localSheetId="3">#REF!</definedName>
    <definedName name="Information_on_Inventory" localSheetId="5">#REF!</definedName>
    <definedName name="Information_on_Inventory">#REF!</definedName>
    <definedName name="Interest_and_Finance_Charges" localSheetId="4">#REF!</definedName>
    <definedName name="Interest_and_Finance_Charges" localSheetId="3">#REF!</definedName>
    <definedName name="Interest_and_Finance_Charges" localSheetId="5">#REF!</definedName>
    <definedName name="Interest_and_Finance_Charges">#REF!</definedName>
    <definedName name="jkdyuduwf6" localSheetId="4">'[2]Depreciation Schedule'!#REF!</definedName>
    <definedName name="jkdyuduwf6" localSheetId="3">'[2]Depreciation Schedule'!#REF!</definedName>
    <definedName name="jkdyuduwf6">'[2]Depreciation Schedule'!#REF!</definedName>
    <definedName name="kkkknnn" localSheetId="4">'[2]Current Year'!#REF!</definedName>
    <definedName name="kkkknnn" localSheetId="3">'[2]Current Year'!#REF!</definedName>
    <definedName name="kkkknnn">'[2]Current Year'!#REF!</definedName>
    <definedName name="Loss" localSheetId="4">#REF!</definedName>
    <definedName name="Loss" localSheetId="3">#REF!</definedName>
    <definedName name="Loss" localSheetId="5">#REF!</definedName>
    <definedName name="Loss">#REF!</definedName>
    <definedName name="Loss_Details" localSheetId="4">'[2]Loss Details'!#REF!</definedName>
    <definedName name="Loss_Details" localSheetId="3">'[2]Loss Details'!#REF!</definedName>
    <definedName name="Loss_Details" localSheetId="5">'[2]Loss Details'!#REF!</definedName>
    <definedName name="Loss_Details">'[2]Loss Details'!#REF!</definedName>
    <definedName name="mmmxxxssffhhjj" localSheetId="4">[2]RoE!#REF!</definedName>
    <definedName name="mmmxxxssffhhjj" localSheetId="3">[2]RoE!#REF!</definedName>
    <definedName name="mmmxxxssffhhjj">[2]RoE!#REF!</definedName>
    <definedName name="nnnfgtgf" localSheetId="4">'[2]Loss Details'!#REF!</definedName>
    <definedName name="nnnfgtgf" localSheetId="3">'[2]Loss Details'!#REF!</definedName>
    <definedName name="nnnfgtgf">'[2]Loss Details'!#REF!</definedName>
    <definedName name="nnnkkkhhhuuyy" localSheetId="4">'[2]R&amp;M'!#REF!</definedName>
    <definedName name="nnnkkkhhhuuyy" localSheetId="3">'[2]R&amp;M'!#REF!</definedName>
    <definedName name="nnnkkkhhhuuyy">'[2]R&amp;M'!#REF!</definedName>
    <definedName name="nnnmmmmm" localSheetId="4">'[2]Verification of inputs'!#REF!</definedName>
    <definedName name="nnnmmmmm" localSheetId="3">'[2]Verification of inputs'!#REF!</definedName>
    <definedName name="nnnmmmmm">'[2]Verification of inputs'!#REF!</definedName>
    <definedName name="nnnnnnnnn" localSheetId="4">'[2]A&amp;G Expenses'!#REF!</definedName>
    <definedName name="nnnnnnnnn" localSheetId="3">'[2]A&amp;G Expenses'!#REF!</definedName>
    <definedName name="nnnnnnnnn">'[2]A&amp;G Expenses'!#REF!</definedName>
    <definedName name="ooodddffgg" localSheetId="4">'[2]Special Appropriations'!#REF!</definedName>
    <definedName name="ooodddffgg" localSheetId="3">'[2]Special Appropriations'!#REF!</definedName>
    <definedName name="ooodddffgg">'[2]Special Appropriations'!#REF!</definedName>
    <definedName name="oooooccc" localSheetId="4">'[1]Other revenue sources'!#REF!</definedName>
    <definedName name="oooooccc" localSheetId="3">'[1]Other revenue sources'!#REF!</definedName>
    <definedName name="oooooccc">'[1]Other revenue sources'!#REF!</definedName>
    <definedName name="ooopppjjkk" localSheetId="4">'[2]Depreciation Schedule'!#REF!</definedName>
    <definedName name="ooopppjjkk" localSheetId="3">'[2]Depreciation Schedule'!#REF!</definedName>
    <definedName name="ooopppjjkk">'[2]Depreciation Schedule'!#REF!</definedName>
    <definedName name="oopprrrttyy" localSheetId="4">#REF!</definedName>
    <definedName name="oopprrrttyy" localSheetId="3">#REF!</definedName>
    <definedName name="oopprrrttyy">#REF!</definedName>
    <definedName name="ooppyytt" localSheetId="4">#REF!</definedName>
    <definedName name="ooppyytt" localSheetId="3">#REF!</definedName>
    <definedName name="ooppyytt">#REF!</definedName>
    <definedName name="Other_Cost_parameters" localSheetId="4">'[2]Special Appropriations'!#REF!</definedName>
    <definedName name="Other_Cost_parameters" localSheetId="3">'[2]Special Appropriations'!#REF!</definedName>
    <definedName name="Other_Cost_parameters" localSheetId="5">'[2]Special Appropriations'!#REF!</definedName>
    <definedName name="Other_Cost_parameters">'[2]Special Appropriations'!#REF!</definedName>
    <definedName name="Output_Sheet" localSheetId="4">#REF!</definedName>
    <definedName name="Output_Sheet" localSheetId="3">#REF!</definedName>
    <definedName name="Output_Sheet" localSheetId="5">#REF!</definedName>
    <definedName name="Output_Sheet">#REF!</definedName>
    <definedName name="Power_Factor" localSheetId="4">#REF!</definedName>
    <definedName name="Power_Factor" localSheetId="3">#REF!</definedName>
    <definedName name="Power_Factor" localSheetId="5">#REF!</definedName>
    <definedName name="Power_Factor">#REF!</definedName>
    <definedName name="Power_Purchase_Details" localSheetId="4">'[2]Power Purchase Cost'!#REF!</definedName>
    <definedName name="Power_Purchase_Details" localSheetId="3">'[2]Power Purchase Cost'!#REF!</definedName>
    <definedName name="Power_Purchase_Details" localSheetId="5">'[2]Power Purchase Cost'!#REF!</definedName>
    <definedName name="Power_Purchase_Details">'[2]Power Purchase Cost'!#REF!</definedName>
    <definedName name="Previous_Year_revenue_details" localSheetId="4">'[2]Revenue-Current and Past Year'!#REF!</definedName>
    <definedName name="Previous_Year_revenue_details" localSheetId="3">'[2]Revenue-Current and Past Year'!#REF!</definedName>
    <definedName name="Previous_Year_revenue_details" localSheetId="5">'[2]Revenue-Current and Past Year'!#REF!</definedName>
    <definedName name="Previous_Year_revenue_details">'[2]Revenue-Current and Past Year'!#REF!</definedName>
    <definedName name="_xlnm.Print_Area" localSheetId="4">' T7 23-24'!$A$1:$AI$70</definedName>
    <definedName name="_xlnm.Print_Area" localSheetId="0">'T-1'!$A$1:$P$81</definedName>
    <definedName name="_xlnm.Print_Area" localSheetId="1">'T-4'!$A$1:$M$74</definedName>
    <definedName name="_xlnm.Print_Area" localSheetId="2">'T-6'!$A$1:$Z$70</definedName>
    <definedName name="_xlnm.Print_Titles" localSheetId="4">' T7 23-24'!$A:$M,' T7 23-24'!$1:$7</definedName>
    <definedName name="_xlnm.Print_Titles" localSheetId="0">'T-1'!$A:$C,'T-1'!$1:$5</definedName>
    <definedName name="_xlnm.Print_Titles" localSheetId="3">'T7 22-23'!$A:$C,'T7 22-23'!$5:$6</definedName>
    <definedName name="_xlnm.Print_Titles" localSheetId="5">'T-9 '!$A:$AA,'T-9 '!$4:$5</definedName>
    <definedName name="Reasonable_Rate_of_Return_on_Equity" localSheetId="4">[2]RoE!#REF!</definedName>
    <definedName name="Reasonable_Rate_of_Return_on_Equity" localSheetId="3">[2]RoE!#REF!</definedName>
    <definedName name="Reasonable_Rate_of_Return_on_Equity" localSheetId="5">[2]RoE!#REF!</definedName>
    <definedName name="Reasonable_Rate_of_Return_on_Equity">[2]RoE!#REF!</definedName>
    <definedName name="Repair_and_Maintenance" localSheetId="4">'[2]R&amp;M'!#REF!</definedName>
    <definedName name="Repair_and_Maintenance" localSheetId="3">'[2]R&amp;M'!#REF!</definedName>
    <definedName name="Repair_and_Maintenance" localSheetId="5">'[2]R&amp;M'!#REF!</definedName>
    <definedName name="Repair_and_Maintenance">'[2]R&amp;M'!#REF!</definedName>
    <definedName name="rrrppppgghhjjj" localSheetId="4">'[2]Power Purchase Cost'!#REF!</definedName>
    <definedName name="rrrppppgghhjjj" localSheetId="3">'[2]Power Purchase Cost'!#REF!</definedName>
    <definedName name="rrrppppgghhjjj">'[2]Power Purchase Cost'!#REF!</definedName>
    <definedName name="sfefettjy" localSheetId="4">'[2]Special Appropriations'!#REF!</definedName>
    <definedName name="sfefettjy" localSheetId="3">'[2]Special Appropriations'!#REF!</definedName>
    <definedName name="sfefettjy">'[2]Special Appropriations'!#REF!</definedName>
    <definedName name="Sources_of_revenues__other_than_sale_of_energy" localSheetId="4">'[2]Other revenue sources'!#REF!</definedName>
    <definedName name="Sources_of_revenues__other_than_sale_of_energy" localSheetId="3">'[2]Other revenue sources'!#REF!</definedName>
    <definedName name="Sources_of_revenues__other_than_sale_of_energy" localSheetId="5">'[2]Other revenue sources'!#REF!</definedName>
    <definedName name="Sources_of_revenues__other_than_sale_of_energy">'[2]Other revenue sources'!#REF!</definedName>
    <definedName name="sssssfjjgh" localSheetId="4">#REF!</definedName>
    <definedName name="sssssfjjgh" localSheetId="3">#REF!</definedName>
    <definedName name="sssssfjjgh">#REF!</definedName>
    <definedName name="sssssfsf" localSheetId="4">'[3]Consumer Data &gt;100kVA'!#REF!</definedName>
    <definedName name="sssssfsf" localSheetId="3">'[3]Consumer Data &gt;100kVA'!#REF!</definedName>
    <definedName name="sssssfsf">'[3]Consumer Data &gt;100kVA'!#REF!</definedName>
    <definedName name="Statement_of_Fixed_Assets_and_Depreciation" localSheetId="4">'[2]Depreciation Schedule'!#REF!</definedName>
    <definedName name="Statement_of_Fixed_Assets_and_Depreciation" localSheetId="3">'[2]Depreciation Schedule'!#REF!</definedName>
    <definedName name="Statement_of_Fixed_Assets_and_Depreciation" localSheetId="5">'[2]Depreciation Schedule'!#REF!</definedName>
    <definedName name="Statement_of_Fixed_Assets_and_Depreciation">'[2]Depreciation Schedule'!#REF!</definedName>
    <definedName name="Tariff" localSheetId="4">#REF!</definedName>
    <definedName name="Tariff" localSheetId="3">#REF!</definedName>
    <definedName name="Tariff" localSheetId="5">#REF!</definedName>
    <definedName name="Tariff">#REF!</definedName>
    <definedName name="TarrGrowth" localSheetId="4">#REF!</definedName>
    <definedName name="TarrGrowth" localSheetId="3">#REF!</definedName>
    <definedName name="TarrGrowth" localSheetId="5">#REF!</definedName>
    <definedName name="TarrGrowth">#REF!</definedName>
    <definedName name="tytwdgrjuujn" localSheetId="4">#REF!</definedName>
    <definedName name="tytwdgrjuujn" localSheetId="3">#REF!</definedName>
    <definedName name="tytwdgrjuujn">#REF!</definedName>
    <definedName name="uuuooppll" localSheetId="4">#REF!</definedName>
    <definedName name="uuuooppll" localSheetId="3">#REF!</definedName>
    <definedName name="uuuooppll">#REF!</definedName>
    <definedName name="uuuunnnlllhh" localSheetId="4">'[2]Other revenue sources'!#REF!</definedName>
    <definedName name="uuuunnnlllhh" localSheetId="3">'[2]Other revenue sources'!#REF!</definedName>
    <definedName name="uuuunnnlllhh">'[2]Other revenue sources'!#REF!</definedName>
    <definedName name="wqe" localSheetId="4">'[1]Other revenue sources'!#REF!</definedName>
    <definedName name="wqe" localSheetId="3">'[1]Other revenue sources'!#REF!</definedName>
    <definedName name="wqe" localSheetId="5">'[1]Other revenue sources'!#REF!</definedName>
    <definedName name="wqe">'[1]Other revenue sources'!#REF!</definedName>
    <definedName name="wwww" localSheetId="4">'[2]Employee Costs'!#REF!</definedName>
    <definedName name="wwww" localSheetId="3">'[2]Employee Costs'!#REF!</definedName>
    <definedName name="wwww">'[2]Employee Costs'!#REF!</definedName>
    <definedName name="xx" localSheetId="4">#REF!</definedName>
    <definedName name="xx" localSheetId="3">#REF!</definedName>
    <definedName name="xx">#REF!</definedName>
    <definedName name="xxx" localSheetId="4">[2]CWIP!#REF!</definedName>
    <definedName name="xxx" localSheetId="3">[2]CWIP!#REF!</definedName>
    <definedName name="xxx">[2]CWIP!#REF!</definedName>
    <definedName name="xyz" localSheetId="4">'[3]Consumer Data &gt;100kVA'!#REF!</definedName>
    <definedName name="xyz" localSheetId="3">'[3]Consumer Data &gt;100kVA'!#REF!</definedName>
    <definedName name="xyz" localSheetId="5">'[3]Consumer Data &gt;100kVA'!#REF!</definedName>
    <definedName name="xyz">'[3]Consumer Data &gt;100kVA'!#REF!</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1" i="2" l="1"/>
  <c r="K81" i="2"/>
  <c r="F81" i="2" l="1"/>
  <c r="F80" i="2"/>
  <c r="C12" i="3"/>
  <c r="F13" i="2"/>
  <c r="F9" i="2"/>
  <c r="F15" i="2" s="1"/>
  <c r="F33" i="2" s="1"/>
  <c r="F62" i="2" s="1"/>
  <c r="AE64" i="6" l="1"/>
  <c r="AE62" i="6"/>
  <c r="AD62" i="6"/>
  <c r="AC62" i="6"/>
  <c r="AE61" i="6"/>
  <c r="AD61" i="6"/>
  <c r="AC61" i="6"/>
  <c r="AE60" i="6"/>
  <c r="AD60" i="6"/>
  <c r="AC60" i="6"/>
  <c r="AE59" i="6"/>
  <c r="AD59" i="6"/>
  <c r="AC59" i="6"/>
  <c r="AE58" i="6"/>
  <c r="AD58" i="6"/>
  <c r="AC58" i="6"/>
  <c r="AE57" i="6"/>
  <c r="AD57" i="6"/>
  <c r="AC57" i="6"/>
  <c r="AE56" i="6"/>
  <c r="AD56" i="6"/>
  <c r="AC56" i="6"/>
  <c r="AE55" i="6"/>
  <c r="AD55" i="6"/>
  <c r="AC55" i="6"/>
  <c r="AE54" i="6"/>
  <c r="AD54" i="6"/>
  <c r="AC54" i="6"/>
  <c r="AE52" i="6"/>
  <c r="AC52" i="6"/>
  <c r="AB52" i="6"/>
  <c r="AE51" i="6"/>
  <c r="AD51" i="6"/>
  <c r="AC51" i="6"/>
  <c r="AE50" i="6"/>
  <c r="AE49" i="6"/>
  <c r="AE48" i="6"/>
  <c r="AD48" i="6"/>
  <c r="AC48" i="6"/>
  <c r="AE47" i="6"/>
  <c r="AD47" i="6"/>
  <c r="AC47" i="6"/>
  <c r="AE46" i="6"/>
  <c r="AD46" i="6"/>
  <c r="AC46" i="6"/>
  <c r="AE45" i="6"/>
  <c r="AC45" i="6"/>
  <c r="AD45" i="6" s="1"/>
  <c r="AB45" i="6"/>
  <c r="AE44" i="6"/>
  <c r="AD44" i="6"/>
  <c r="AC44" i="6"/>
  <c r="AE43" i="6"/>
  <c r="AD43" i="6"/>
  <c r="AC43" i="6"/>
  <c r="AE42" i="6"/>
  <c r="AD42" i="6"/>
  <c r="AC42" i="6"/>
  <c r="AB42" i="6"/>
  <c r="AE41" i="6"/>
  <c r="AD41" i="6"/>
  <c r="AC41" i="6"/>
  <c r="AE40" i="6"/>
  <c r="AD40" i="6"/>
  <c r="AC40" i="6"/>
  <c r="AE39" i="6"/>
  <c r="AD39" i="6"/>
  <c r="AC39" i="6"/>
  <c r="AB39" i="6"/>
  <c r="AE38" i="6"/>
  <c r="AC38" i="6"/>
  <c r="AD38" i="6" s="1"/>
  <c r="AB38" i="6"/>
  <c r="AE37" i="6"/>
  <c r="AD37" i="6"/>
  <c r="AC37" i="6"/>
  <c r="AB37" i="6"/>
  <c r="AE35" i="6"/>
  <c r="AE34" i="6"/>
  <c r="AD34" i="6"/>
  <c r="AC34" i="6"/>
  <c r="AE33" i="6"/>
  <c r="AD33" i="6"/>
  <c r="AC33" i="6"/>
  <c r="AE32" i="6"/>
  <c r="AD32" i="6"/>
  <c r="AC32" i="6"/>
  <c r="AB32" i="6"/>
  <c r="AE31" i="6"/>
  <c r="AD31" i="6"/>
  <c r="AC31" i="6"/>
  <c r="AB31" i="6"/>
  <c r="AE30" i="6"/>
  <c r="AD30" i="6"/>
  <c r="AC30" i="6"/>
  <c r="AE29" i="6"/>
  <c r="AD29" i="6"/>
  <c r="AC29" i="6"/>
  <c r="AE28" i="6"/>
  <c r="AC28" i="6"/>
  <c r="AD28" i="6" s="1"/>
  <c r="AB28" i="6"/>
  <c r="AE27" i="6"/>
  <c r="AD27" i="6"/>
  <c r="AC27" i="6"/>
  <c r="AE26" i="6"/>
  <c r="AD26" i="6"/>
  <c r="AC26" i="6"/>
  <c r="AE25" i="6"/>
  <c r="AD25" i="6"/>
  <c r="AC25" i="6"/>
  <c r="AB25" i="6"/>
  <c r="AE24" i="6"/>
  <c r="AD24" i="6"/>
  <c r="AC24" i="6"/>
  <c r="AB24" i="6"/>
  <c r="AE23" i="6"/>
  <c r="AC23" i="6"/>
  <c r="AD23" i="6" s="1"/>
  <c r="AB23" i="6"/>
  <c r="AE22" i="6"/>
  <c r="AE21" i="6"/>
  <c r="AD21" i="6"/>
  <c r="AC21" i="6"/>
  <c r="AB21" i="6"/>
  <c r="AE20" i="6"/>
  <c r="AD20" i="6"/>
  <c r="AC20" i="6"/>
  <c r="AB20" i="6"/>
  <c r="AE19" i="6"/>
  <c r="AD19" i="6"/>
  <c r="AC19" i="6"/>
  <c r="AB19" i="6"/>
  <c r="AE17" i="6"/>
  <c r="AB17" i="6"/>
  <c r="AB35" i="6" s="1"/>
  <c r="AB64" i="6" s="1"/>
  <c r="AE15" i="6"/>
  <c r="AD15" i="6"/>
  <c r="AC15" i="6"/>
  <c r="AB15" i="6"/>
  <c r="AE14" i="6"/>
  <c r="AD14" i="6"/>
  <c r="AC14" i="6"/>
  <c r="AB14" i="6"/>
  <c r="AE13" i="6"/>
  <c r="AD13" i="6"/>
  <c r="AC13" i="6"/>
  <c r="AB13" i="6"/>
  <c r="AE12" i="6"/>
  <c r="AD12" i="6"/>
  <c r="AC12" i="6"/>
  <c r="AC11" i="6" s="1"/>
  <c r="AB12" i="6"/>
  <c r="AE11" i="6"/>
  <c r="AB11" i="6"/>
  <c r="AE10" i="6"/>
  <c r="AD10" i="6"/>
  <c r="AE64" i="5"/>
  <c r="AJ62" i="5"/>
  <c r="AJ64" i="5" s="1"/>
  <c r="AG62" i="5"/>
  <c r="AG64" i="5" s="1"/>
  <c r="AH64" i="5" s="1"/>
  <c r="AE62" i="5"/>
  <c r="AD62" i="5"/>
  <c r="AC62" i="5"/>
  <c r="AJ61" i="5"/>
  <c r="AH61" i="5"/>
  <c r="AG61" i="5"/>
  <c r="AE61" i="5"/>
  <c r="AD61" i="5"/>
  <c r="AC61" i="5"/>
  <c r="AJ60" i="5"/>
  <c r="AH60" i="5"/>
  <c r="AG60" i="5"/>
  <c r="AE60" i="5"/>
  <c r="AD60" i="5"/>
  <c r="AC60" i="5"/>
  <c r="AG59" i="5"/>
  <c r="AE59" i="5"/>
  <c r="AD59" i="5"/>
  <c r="AC59" i="5"/>
  <c r="AK58" i="5"/>
  <c r="AJ58" i="5"/>
  <c r="AH58" i="5"/>
  <c r="AG58" i="5"/>
  <c r="AE58" i="5"/>
  <c r="AD58" i="5"/>
  <c r="AC58" i="5"/>
  <c r="AK57" i="5"/>
  <c r="AJ57" i="5"/>
  <c r="AH57" i="5"/>
  <c r="AG57" i="5"/>
  <c r="AE57" i="5"/>
  <c r="AD57" i="5"/>
  <c r="AC57" i="5"/>
  <c r="AK56" i="5"/>
  <c r="AJ56" i="5"/>
  <c r="AH56" i="5"/>
  <c r="AG56" i="5"/>
  <c r="AE56" i="5"/>
  <c r="AD56" i="5"/>
  <c r="AC56" i="5"/>
  <c r="AK55" i="5"/>
  <c r="AJ55" i="5"/>
  <c r="AH55" i="5"/>
  <c r="AG55" i="5"/>
  <c r="AE55" i="5"/>
  <c r="AD55" i="5"/>
  <c r="AC55" i="5"/>
  <c r="AK54" i="5"/>
  <c r="AJ54" i="5"/>
  <c r="AH54" i="5"/>
  <c r="AG54" i="5"/>
  <c r="AE54" i="5"/>
  <c r="AD54" i="5"/>
  <c r="AC54" i="5"/>
  <c r="AJ52" i="5"/>
  <c r="AE52" i="5"/>
  <c r="AC52" i="5"/>
  <c r="AB52" i="5"/>
  <c r="AJ51" i="5"/>
  <c r="AE51" i="5"/>
  <c r="AD51" i="5"/>
  <c r="AC51" i="5"/>
  <c r="AJ50" i="5"/>
  <c r="AE50" i="5"/>
  <c r="AE49" i="5"/>
  <c r="AJ48" i="5"/>
  <c r="AE48" i="5"/>
  <c r="AD48" i="5"/>
  <c r="AC48" i="5"/>
  <c r="AK47" i="5"/>
  <c r="AJ47" i="5"/>
  <c r="AE47" i="5"/>
  <c r="AD47" i="5"/>
  <c r="AC47" i="5"/>
  <c r="AK46" i="5"/>
  <c r="AJ46" i="5"/>
  <c r="AE46" i="5"/>
  <c r="AD46" i="5"/>
  <c r="AC46" i="5"/>
  <c r="AK45" i="5"/>
  <c r="AJ45" i="5"/>
  <c r="AE45" i="5"/>
  <c r="AD45" i="5"/>
  <c r="AC45" i="5"/>
  <c r="AB45" i="5"/>
  <c r="AK44" i="5"/>
  <c r="AJ44" i="5"/>
  <c r="AE44" i="5"/>
  <c r="AD44" i="5"/>
  <c r="AC44" i="5"/>
  <c r="AK43" i="5"/>
  <c r="AJ43" i="5"/>
  <c r="AE43" i="5"/>
  <c r="AD43" i="5"/>
  <c r="AC43" i="5"/>
  <c r="AK42" i="5"/>
  <c r="AJ42" i="5"/>
  <c r="AE42" i="5"/>
  <c r="AD42" i="5"/>
  <c r="AC42" i="5"/>
  <c r="AB42" i="5"/>
  <c r="AK41" i="5"/>
  <c r="AJ41" i="5"/>
  <c r="AE41" i="5"/>
  <c r="AD41" i="5"/>
  <c r="AC41" i="5"/>
  <c r="AE40" i="5"/>
  <c r="AD40" i="5"/>
  <c r="AC40" i="5"/>
  <c r="AE39" i="5"/>
  <c r="AD39" i="5"/>
  <c r="AC39" i="5"/>
  <c r="AB39" i="5"/>
  <c r="AE38" i="5"/>
  <c r="AD38" i="5"/>
  <c r="AC38" i="5"/>
  <c r="AB38" i="5"/>
  <c r="AE37" i="5"/>
  <c r="AD37" i="5"/>
  <c r="AD52" i="5" s="1"/>
  <c r="AC37" i="5"/>
  <c r="AB37" i="5"/>
  <c r="AE35" i="5"/>
  <c r="AE34" i="5"/>
  <c r="AD34" i="5"/>
  <c r="AC34" i="5"/>
  <c r="AE33" i="5"/>
  <c r="AD33" i="5"/>
  <c r="AC33" i="5"/>
  <c r="AE32" i="5"/>
  <c r="AD32" i="5"/>
  <c r="AC32" i="5"/>
  <c r="AB32" i="5"/>
  <c r="AE31" i="5"/>
  <c r="AD31" i="5"/>
  <c r="AC31" i="5"/>
  <c r="AB31" i="5"/>
  <c r="AE30" i="5"/>
  <c r="AD30" i="5"/>
  <c r="AC30" i="5"/>
  <c r="AE29" i="5"/>
  <c r="AD29" i="5"/>
  <c r="AC29" i="5"/>
  <c r="AE28" i="5"/>
  <c r="AD28" i="5"/>
  <c r="AC28" i="5"/>
  <c r="AB28" i="5"/>
  <c r="AE27" i="5"/>
  <c r="AD27" i="5"/>
  <c r="AC27" i="5"/>
  <c r="AE26" i="5"/>
  <c r="AD26" i="5"/>
  <c r="AC26" i="5"/>
  <c r="AE25" i="5"/>
  <c r="AD25" i="5"/>
  <c r="AC25" i="5"/>
  <c r="AB25" i="5"/>
  <c r="AE24" i="5"/>
  <c r="AD24" i="5"/>
  <c r="AC24" i="5"/>
  <c r="AB24" i="5"/>
  <c r="AE23" i="5"/>
  <c r="AB23" i="5"/>
  <c r="AE22" i="5"/>
  <c r="AE21" i="5"/>
  <c r="AC21" i="5"/>
  <c r="AD21" i="5" s="1"/>
  <c r="AB21" i="5"/>
  <c r="AE20" i="5"/>
  <c r="AD20" i="5"/>
  <c r="AC20" i="5"/>
  <c r="AB20" i="5"/>
  <c r="AE19" i="5"/>
  <c r="AC19" i="5"/>
  <c r="AD19" i="5" s="1"/>
  <c r="AB19" i="5"/>
  <c r="AE17" i="5"/>
  <c r="AE15" i="5"/>
  <c r="AC15" i="5"/>
  <c r="AD15" i="5" s="1"/>
  <c r="AB15" i="5"/>
  <c r="AE14" i="5"/>
  <c r="AD14" i="5"/>
  <c r="AC14" i="5"/>
  <c r="AB14" i="5"/>
  <c r="AE13" i="5"/>
  <c r="AC13" i="5"/>
  <c r="AD13" i="5" s="1"/>
  <c r="AB13" i="5"/>
  <c r="AE12" i="5"/>
  <c r="AD12" i="5"/>
  <c r="AC12" i="5"/>
  <c r="AB12" i="5"/>
  <c r="AE11" i="5"/>
  <c r="AB11" i="5"/>
  <c r="AB17" i="5" s="1"/>
  <c r="AB35" i="5" s="1"/>
  <c r="AB64" i="5" s="1"/>
  <c r="AE10" i="5"/>
  <c r="AD10" i="5"/>
  <c r="U3" i="5"/>
  <c r="AD52" i="6" l="1"/>
  <c r="AD64" i="6" s="1"/>
  <c r="AD11" i="6"/>
  <c r="AD17" i="6" s="1"/>
  <c r="AD35" i="6" s="1"/>
  <c r="AC17" i="6"/>
  <c r="AC35" i="6" s="1"/>
  <c r="AC64" i="6" s="1"/>
  <c r="AC23" i="5"/>
  <c r="AD23" i="5" s="1"/>
  <c r="AH62" i="5"/>
  <c r="AC11" i="5"/>
  <c r="AD11" i="5" l="1"/>
  <c r="AD17" i="5" s="1"/>
  <c r="AD35" i="5" s="1"/>
  <c r="AD64" i="5" s="1"/>
  <c r="AC17" i="5"/>
  <c r="AC35" i="5" s="1"/>
  <c r="AC64" i="5" s="1"/>
  <c r="W8" i="4" l="1"/>
  <c r="W15" i="4" s="1"/>
  <c r="Z8" i="4"/>
  <c r="W9" i="4"/>
  <c r="Z9" i="4" s="1"/>
  <c r="X9" i="4"/>
  <c r="X15" i="4" s="1"/>
  <c r="X35" i="4" s="1"/>
  <c r="Y9" i="4"/>
  <c r="Y15" i="4" s="1"/>
  <c r="W16" i="4"/>
  <c r="Z16" i="4" s="1"/>
  <c r="X16" i="4"/>
  <c r="X21" i="4" s="1"/>
  <c r="Y16" i="4"/>
  <c r="Y21" i="4" s="1"/>
  <c r="W24" i="4"/>
  <c r="Z24" i="4" s="1"/>
  <c r="X24" i="4"/>
  <c r="Y24" i="4"/>
  <c r="A25" i="4"/>
  <c r="W25" i="4"/>
  <c r="Z25" i="4" s="1"/>
  <c r="X25" i="4"/>
  <c r="Y25" i="4"/>
  <c r="A26" i="4"/>
  <c r="A27" i="4" s="1"/>
  <c r="A28" i="4" s="1"/>
  <c r="A29" i="4" s="1"/>
  <c r="A30" i="4" s="1"/>
  <c r="A31" i="4" s="1"/>
  <c r="A32" i="4" s="1"/>
  <c r="A33" i="4" s="1"/>
  <c r="A34" i="4" s="1"/>
  <c r="W26" i="4"/>
  <c r="Z26" i="4" s="1"/>
  <c r="X26" i="4"/>
  <c r="Y26" i="4"/>
  <c r="W27" i="4"/>
  <c r="X27" i="4"/>
  <c r="Z27" i="4" s="1"/>
  <c r="Y27" i="4"/>
  <c r="W28" i="4"/>
  <c r="X28" i="4"/>
  <c r="Y28" i="4"/>
  <c r="Z28" i="4"/>
  <c r="W29" i="4"/>
  <c r="Z29" i="4" s="1"/>
  <c r="X29" i="4"/>
  <c r="Y29" i="4"/>
  <c r="W30" i="4"/>
  <c r="X30" i="4"/>
  <c r="Z30" i="4" s="1"/>
  <c r="Y30" i="4"/>
  <c r="W31" i="4"/>
  <c r="X31" i="4"/>
  <c r="Y31" i="4"/>
  <c r="Z31" i="4"/>
  <c r="W32" i="4"/>
  <c r="Z32" i="4" s="1"/>
  <c r="X32" i="4"/>
  <c r="Y32" i="4"/>
  <c r="W33" i="4"/>
  <c r="Z33" i="4" s="1"/>
  <c r="X33" i="4"/>
  <c r="Y33" i="4"/>
  <c r="W34" i="4"/>
  <c r="Z34" i="4" s="1"/>
  <c r="X34" i="4"/>
  <c r="Y34" i="4"/>
  <c r="W37" i="4"/>
  <c r="Z37" i="4" s="1"/>
  <c r="X37" i="4"/>
  <c r="Y37" i="4"/>
  <c r="A38" i="4"/>
  <c r="A39" i="4" s="1"/>
  <c r="A40" i="4" s="1"/>
  <c r="A41" i="4" s="1"/>
  <c r="A42" i="4" s="1"/>
  <c r="A43" i="4" s="1"/>
  <c r="A44" i="4" s="1"/>
  <c r="A45" i="4" s="1"/>
  <c r="A46" i="4" s="1"/>
  <c r="A47" i="4" s="1"/>
  <c r="A48" i="4" s="1"/>
  <c r="A49" i="4" s="1"/>
  <c r="A50" i="4" s="1"/>
  <c r="A51" i="4" s="1"/>
  <c r="A54" i="4" s="1"/>
  <c r="A55" i="4" s="1"/>
  <c r="A56" i="4" s="1"/>
  <c r="A57" i="4" s="1"/>
  <c r="A58" i="4" s="1"/>
  <c r="A59" i="4" s="1"/>
  <c r="A60" i="4" s="1"/>
  <c r="A61" i="4" s="1"/>
  <c r="W38" i="4"/>
  <c r="Z38" i="4" s="1"/>
  <c r="Y38" i="4"/>
  <c r="Y52" i="4" s="1"/>
  <c r="W39" i="4"/>
  <c r="Z39" i="4" s="1"/>
  <c r="X39" i="4"/>
  <c r="Y39" i="4"/>
  <c r="W40" i="4"/>
  <c r="Z40" i="4" s="1"/>
  <c r="X40" i="4"/>
  <c r="X52" i="4" s="1"/>
  <c r="Y40" i="4"/>
  <c r="W41" i="4"/>
  <c r="Z41" i="4" s="1"/>
  <c r="X41" i="4"/>
  <c r="Y41" i="4"/>
  <c r="W42" i="4"/>
  <c r="Z42" i="4" s="1"/>
  <c r="X42" i="4"/>
  <c r="Y42" i="4"/>
  <c r="W43" i="4"/>
  <c r="Z43" i="4" s="1"/>
  <c r="X43" i="4"/>
  <c r="Y43" i="4"/>
  <c r="W44" i="4"/>
  <c r="X44" i="4"/>
  <c r="Y44" i="4"/>
  <c r="Z44" i="4"/>
  <c r="W45" i="4"/>
  <c r="Z45" i="4" s="1"/>
  <c r="X45" i="4"/>
  <c r="Y45" i="4"/>
  <c r="W46" i="4"/>
  <c r="Z46" i="4" s="1"/>
  <c r="X46" i="4"/>
  <c r="Y46" i="4"/>
  <c r="W47" i="4"/>
  <c r="Z47" i="4" s="1"/>
  <c r="X47" i="4"/>
  <c r="Y47" i="4"/>
  <c r="W48" i="4"/>
  <c r="Z48" i="4" s="1"/>
  <c r="Y48" i="4"/>
  <c r="W49" i="4"/>
  <c r="W50" i="4"/>
  <c r="W51" i="4"/>
  <c r="Z51" i="4" s="1"/>
  <c r="W54" i="4"/>
  <c r="Z54" i="4" s="1"/>
  <c r="X54" i="4"/>
  <c r="X62" i="4" s="1"/>
  <c r="Y54" i="4"/>
  <c r="Y62" i="4" s="1"/>
  <c r="W55" i="4"/>
  <c r="Z55" i="4" s="1"/>
  <c r="X55" i="4"/>
  <c r="Y55" i="4"/>
  <c r="W56" i="4"/>
  <c r="Z56" i="4" s="1"/>
  <c r="X56" i="4"/>
  <c r="Y56" i="4"/>
  <c r="W57" i="4"/>
  <c r="Z57" i="4"/>
  <c r="W58" i="4"/>
  <c r="Z58" i="4" s="1"/>
  <c r="X58" i="4"/>
  <c r="Y58" i="4"/>
  <c r="W59" i="4"/>
  <c r="Z59" i="4" s="1"/>
  <c r="X59" i="4"/>
  <c r="Y59" i="4"/>
  <c r="W60" i="4"/>
  <c r="Z60" i="4" s="1"/>
  <c r="Y60" i="4"/>
  <c r="W61" i="4"/>
  <c r="Z61" i="4" s="1"/>
  <c r="Y61" i="4"/>
  <c r="A65" i="4"/>
  <c r="A66" i="4" s="1"/>
  <c r="A67" i="4" s="1"/>
  <c r="A68" i="4" s="1"/>
  <c r="J5" i="3"/>
  <c r="K5" i="3"/>
  <c r="J6" i="3"/>
  <c r="K6" i="3" s="1"/>
  <c r="J7" i="3"/>
  <c r="K7" i="3" s="1"/>
  <c r="J8" i="3"/>
  <c r="K8" i="3" s="1"/>
  <c r="J9" i="3"/>
  <c r="K9" i="3"/>
  <c r="J10" i="3"/>
  <c r="K10" i="3" s="1"/>
  <c r="C11" i="3"/>
  <c r="J11" i="3"/>
  <c r="K11" i="3"/>
  <c r="L11" i="3"/>
  <c r="L18" i="3" s="1"/>
  <c r="M11" i="3"/>
  <c r="M18" i="3" s="1"/>
  <c r="M37" i="3" s="1"/>
  <c r="C18" i="3"/>
  <c r="C37" i="3" s="1"/>
  <c r="J12" i="3"/>
  <c r="K12" i="3" s="1"/>
  <c r="L12" i="3"/>
  <c r="M12" i="3"/>
  <c r="J13" i="3"/>
  <c r="K13" i="3"/>
  <c r="J14" i="3"/>
  <c r="K14" i="3" s="1"/>
  <c r="J15" i="3"/>
  <c r="K15" i="3" s="1"/>
  <c r="J16" i="3"/>
  <c r="K16" i="3"/>
  <c r="J17" i="3"/>
  <c r="K17" i="3"/>
  <c r="D18" i="3"/>
  <c r="D37" i="3" s="1"/>
  <c r="E18" i="3"/>
  <c r="F18" i="3"/>
  <c r="G18" i="3"/>
  <c r="H18" i="3"/>
  <c r="I18" i="3"/>
  <c r="I37" i="3" s="1"/>
  <c r="I66" i="3" s="1"/>
  <c r="J18" i="3"/>
  <c r="K18" i="3"/>
  <c r="C19" i="3"/>
  <c r="J19" i="3"/>
  <c r="K19" i="3"/>
  <c r="L19" i="3"/>
  <c r="L24" i="3" s="1"/>
  <c r="M19" i="3"/>
  <c r="M24" i="3" s="1"/>
  <c r="J20" i="3"/>
  <c r="K20" i="3" s="1"/>
  <c r="J21" i="3"/>
  <c r="K21" i="3" s="1"/>
  <c r="J22" i="3"/>
  <c r="K22" i="3"/>
  <c r="J23" i="3"/>
  <c r="K23" i="3"/>
  <c r="C24" i="3"/>
  <c r="D24" i="3"/>
  <c r="E24" i="3"/>
  <c r="F24" i="3"/>
  <c r="G24" i="3"/>
  <c r="H24" i="3"/>
  <c r="I24" i="3"/>
  <c r="J24" i="3"/>
  <c r="K24" i="3"/>
  <c r="J25" i="3"/>
  <c r="K25" i="3" s="1"/>
  <c r="C26" i="3"/>
  <c r="J26" i="3"/>
  <c r="K26" i="3"/>
  <c r="L26" i="3"/>
  <c r="M26" i="3"/>
  <c r="C27" i="3"/>
  <c r="J27" i="3"/>
  <c r="K27" i="3" s="1"/>
  <c r="L27" i="3"/>
  <c r="M27" i="3"/>
  <c r="C28" i="3"/>
  <c r="J28" i="3"/>
  <c r="K28" i="3" s="1"/>
  <c r="L28" i="3"/>
  <c r="M28" i="3"/>
  <c r="C29" i="3"/>
  <c r="J29" i="3"/>
  <c r="K29" i="3"/>
  <c r="L29" i="3"/>
  <c r="M29" i="3"/>
  <c r="C30" i="3"/>
  <c r="J30" i="3"/>
  <c r="K30" i="3" s="1"/>
  <c r="L30" i="3"/>
  <c r="M30" i="3"/>
  <c r="C31" i="3"/>
  <c r="J31" i="3"/>
  <c r="K31" i="3"/>
  <c r="L31" i="3"/>
  <c r="M31" i="3"/>
  <c r="C32" i="3"/>
  <c r="J32" i="3"/>
  <c r="K32" i="3"/>
  <c r="L32" i="3"/>
  <c r="M32" i="3"/>
  <c r="C33" i="3"/>
  <c r="J33" i="3"/>
  <c r="K33" i="3" s="1"/>
  <c r="L33" i="3"/>
  <c r="M33" i="3"/>
  <c r="C34" i="3"/>
  <c r="J34" i="3"/>
  <c r="K34" i="3"/>
  <c r="L34" i="3"/>
  <c r="M34" i="3"/>
  <c r="C35" i="3"/>
  <c r="J35" i="3"/>
  <c r="K35" i="3" s="1"/>
  <c r="L35" i="3"/>
  <c r="M35" i="3"/>
  <c r="C36" i="3"/>
  <c r="J36" i="3"/>
  <c r="K36" i="3" s="1"/>
  <c r="L36" i="3"/>
  <c r="M36" i="3"/>
  <c r="E37" i="3"/>
  <c r="F37" i="3"/>
  <c r="G37" i="3"/>
  <c r="G66" i="3" s="1"/>
  <c r="H37" i="3"/>
  <c r="J38" i="3"/>
  <c r="K38" i="3"/>
  <c r="C39" i="3"/>
  <c r="J39" i="3"/>
  <c r="K39" i="3" s="1"/>
  <c r="L39" i="3"/>
  <c r="M39" i="3"/>
  <c r="C40" i="3"/>
  <c r="J40" i="3"/>
  <c r="K40" i="3"/>
  <c r="L40" i="3"/>
  <c r="M40" i="3"/>
  <c r="C41" i="3"/>
  <c r="J41" i="3"/>
  <c r="K41" i="3"/>
  <c r="L41" i="3"/>
  <c r="M41" i="3"/>
  <c r="C42" i="3"/>
  <c r="C54" i="3" s="1"/>
  <c r="J42" i="3"/>
  <c r="K42" i="3"/>
  <c r="L42" i="3"/>
  <c r="M42" i="3"/>
  <c r="C43" i="3"/>
  <c r="J43" i="3"/>
  <c r="K43" i="3"/>
  <c r="L43" i="3"/>
  <c r="M43" i="3"/>
  <c r="C44" i="3"/>
  <c r="J44" i="3"/>
  <c r="K44" i="3"/>
  <c r="L44" i="3"/>
  <c r="M44" i="3"/>
  <c r="C45" i="3"/>
  <c r="J45" i="3"/>
  <c r="K45" i="3" s="1"/>
  <c r="L45" i="3"/>
  <c r="M45" i="3"/>
  <c r="C46" i="3"/>
  <c r="J46" i="3"/>
  <c r="K46" i="3"/>
  <c r="L46" i="3"/>
  <c r="M46" i="3"/>
  <c r="C47" i="3"/>
  <c r="J47" i="3"/>
  <c r="K47" i="3" s="1"/>
  <c r="L47" i="3"/>
  <c r="M47" i="3"/>
  <c r="C48" i="3"/>
  <c r="J48" i="3"/>
  <c r="K48" i="3"/>
  <c r="L48" i="3"/>
  <c r="M48" i="3"/>
  <c r="C49" i="3"/>
  <c r="J49" i="3"/>
  <c r="K49" i="3"/>
  <c r="L49" i="3"/>
  <c r="M49" i="3"/>
  <c r="C50" i="3"/>
  <c r="J50" i="3"/>
  <c r="K50" i="3"/>
  <c r="L50" i="3"/>
  <c r="M50" i="3"/>
  <c r="C51" i="3"/>
  <c r="J51" i="3"/>
  <c r="K51" i="3"/>
  <c r="C52" i="3"/>
  <c r="J52" i="3"/>
  <c r="K52" i="3"/>
  <c r="C53" i="3"/>
  <c r="J53" i="3"/>
  <c r="K53" i="3"/>
  <c r="L53" i="3"/>
  <c r="M53" i="3"/>
  <c r="D54" i="3"/>
  <c r="E54" i="3"/>
  <c r="F54" i="3"/>
  <c r="G54" i="3"/>
  <c r="H54" i="3"/>
  <c r="I54" i="3"/>
  <c r="J54" i="3"/>
  <c r="K54" i="3"/>
  <c r="J55" i="3"/>
  <c r="K55" i="3"/>
  <c r="A56" i="3"/>
  <c r="A57" i="3" s="1"/>
  <c r="A58" i="3" s="1"/>
  <c r="A59" i="3" s="1"/>
  <c r="A60" i="3" s="1"/>
  <c r="A61" i="3" s="1"/>
  <c r="A62" i="3" s="1"/>
  <c r="A63" i="3" s="1"/>
  <c r="C56" i="3"/>
  <c r="J56" i="3"/>
  <c r="K56" i="3"/>
  <c r="L56" i="3"/>
  <c r="M56" i="3"/>
  <c r="C57" i="3"/>
  <c r="J57" i="3"/>
  <c r="K57" i="3"/>
  <c r="L57" i="3"/>
  <c r="M57" i="3"/>
  <c r="C58" i="3"/>
  <c r="J58" i="3"/>
  <c r="K58" i="3"/>
  <c r="L58" i="3"/>
  <c r="M58" i="3"/>
  <c r="C59" i="3"/>
  <c r="J59" i="3"/>
  <c r="K59" i="3"/>
  <c r="L59" i="3"/>
  <c r="M59" i="3"/>
  <c r="C60" i="3"/>
  <c r="J60" i="3"/>
  <c r="K60" i="3"/>
  <c r="L60" i="3"/>
  <c r="M60" i="3"/>
  <c r="C61" i="3"/>
  <c r="J61" i="3"/>
  <c r="K61" i="3"/>
  <c r="L61" i="3"/>
  <c r="M61" i="3"/>
  <c r="C62" i="3"/>
  <c r="J62" i="3"/>
  <c r="K62" i="3"/>
  <c r="L62" i="3"/>
  <c r="M62" i="3"/>
  <c r="C63" i="3"/>
  <c r="J63" i="3"/>
  <c r="K63" i="3"/>
  <c r="L63" i="3"/>
  <c r="M63" i="3"/>
  <c r="D64" i="3"/>
  <c r="E64" i="3"/>
  <c r="E66" i="3" s="1"/>
  <c r="F64" i="3"/>
  <c r="F66" i="3" s="1"/>
  <c r="G64" i="3"/>
  <c r="H64" i="3"/>
  <c r="I64" i="3"/>
  <c r="H66" i="3"/>
  <c r="K72" i="3"/>
  <c r="F106" i="2"/>
  <c r="F108" i="2" s="1"/>
  <c r="F105" i="2"/>
  <c r="F104" i="2"/>
  <c r="O78" i="2"/>
  <c r="O79" i="2" s="1"/>
  <c r="N77" i="2" s="1"/>
  <c r="N78" i="2"/>
  <c r="M78" i="2"/>
  <c r="L78" i="2"/>
  <c r="K78" i="2"/>
  <c r="K79" i="2" s="1"/>
  <c r="J77" i="2" s="1"/>
  <c r="J78" i="2"/>
  <c r="F78" i="2"/>
  <c r="F79" i="2" s="1"/>
  <c r="P77" i="2"/>
  <c r="L77" i="2"/>
  <c r="M77" i="2" s="1"/>
  <c r="I77" i="2"/>
  <c r="I78" i="2" s="1"/>
  <c r="I79" i="2" s="1"/>
  <c r="J76" i="2"/>
  <c r="I76" i="2"/>
  <c r="G76" i="2"/>
  <c r="H76" i="2" s="1"/>
  <c r="F76" i="2"/>
  <c r="J75" i="2"/>
  <c r="I75" i="2"/>
  <c r="G75" i="2"/>
  <c r="F75" i="2"/>
  <c r="H75" i="2" s="1"/>
  <c r="J74" i="2"/>
  <c r="K74" i="2" s="1"/>
  <c r="I74" i="2"/>
  <c r="G74" i="2"/>
  <c r="H74" i="2" s="1"/>
  <c r="F74" i="2"/>
  <c r="I73" i="2"/>
  <c r="H73" i="2"/>
  <c r="F73" i="2"/>
  <c r="O72" i="2"/>
  <c r="I72" i="2"/>
  <c r="G72" i="2"/>
  <c r="F72" i="2"/>
  <c r="O71" i="2"/>
  <c r="N71" i="2"/>
  <c r="K71" i="2"/>
  <c r="J71" i="2"/>
  <c r="I71" i="2"/>
  <c r="H71" i="2"/>
  <c r="G71" i="2"/>
  <c r="F71" i="2"/>
  <c r="O70" i="2"/>
  <c r="N70" i="2"/>
  <c r="J70" i="2"/>
  <c r="I70" i="2"/>
  <c r="H70" i="2"/>
  <c r="G70" i="2"/>
  <c r="F70" i="2"/>
  <c r="O69" i="2"/>
  <c r="N69" i="2"/>
  <c r="M69" i="2"/>
  <c r="K69" i="2"/>
  <c r="I69" i="2"/>
  <c r="N68" i="2"/>
  <c r="M68" i="2"/>
  <c r="K68" i="2"/>
  <c r="J68" i="2"/>
  <c r="I68" i="2"/>
  <c r="G68" i="2"/>
  <c r="F68" i="2"/>
  <c r="F69" i="2" s="1"/>
  <c r="P67" i="2"/>
  <c r="O67" i="2"/>
  <c r="N67" i="2"/>
  <c r="M67" i="2"/>
  <c r="J67" i="2"/>
  <c r="H67" i="2"/>
  <c r="G67" i="2"/>
  <c r="E67" i="2"/>
  <c r="N66" i="2"/>
  <c r="M66" i="2"/>
  <c r="J66" i="2"/>
  <c r="H66" i="2"/>
  <c r="N65" i="2"/>
  <c r="I65" i="2"/>
  <c r="F65" i="2"/>
  <c r="N64" i="2"/>
  <c r="M64" i="2"/>
  <c r="I64" i="2"/>
  <c r="H64" i="2"/>
  <c r="F64" i="2"/>
  <c r="N63" i="2"/>
  <c r="M63" i="2"/>
  <c r="M65" i="2" s="1"/>
  <c r="J63" i="2"/>
  <c r="G63" i="2"/>
  <c r="P62" i="2"/>
  <c r="L62" i="2"/>
  <c r="P60" i="2"/>
  <c r="L60" i="2"/>
  <c r="P59" i="2"/>
  <c r="L59" i="2"/>
  <c r="P58" i="2"/>
  <c r="L58" i="2"/>
  <c r="P57" i="2"/>
  <c r="L57" i="2"/>
  <c r="P56" i="2"/>
  <c r="L56" i="2"/>
  <c r="P55" i="2"/>
  <c r="L55" i="2"/>
  <c r="P54" i="2"/>
  <c r="L54" i="2"/>
  <c r="P53" i="2"/>
  <c r="L53" i="2"/>
  <c r="P52" i="2"/>
  <c r="L52" i="2"/>
  <c r="P50" i="2"/>
  <c r="L50" i="2"/>
  <c r="P49" i="2"/>
  <c r="L49" i="2"/>
  <c r="P46" i="2"/>
  <c r="L46" i="2"/>
  <c r="P45" i="2"/>
  <c r="L45" i="2"/>
  <c r="P44" i="2"/>
  <c r="L44" i="2"/>
  <c r="P43" i="2"/>
  <c r="L43" i="2"/>
  <c r="P42" i="2"/>
  <c r="L42" i="2"/>
  <c r="P41" i="2"/>
  <c r="L41" i="2"/>
  <c r="P40" i="2"/>
  <c r="L40" i="2"/>
  <c r="P39" i="2"/>
  <c r="L39" i="2"/>
  <c r="P38" i="2"/>
  <c r="L38" i="2"/>
  <c r="P37" i="2"/>
  <c r="L37" i="2"/>
  <c r="P36" i="2"/>
  <c r="L36" i="2"/>
  <c r="P35" i="2"/>
  <c r="L35" i="2"/>
  <c r="P33" i="2"/>
  <c r="L33" i="2"/>
  <c r="P32" i="2"/>
  <c r="L32" i="2"/>
  <c r="P31" i="2"/>
  <c r="L31" i="2"/>
  <c r="P30" i="2"/>
  <c r="L30" i="2"/>
  <c r="P29" i="2"/>
  <c r="L29" i="2"/>
  <c r="P28" i="2"/>
  <c r="L28" i="2"/>
  <c r="P27" i="2"/>
  <c r="L27" i="2"/>
  <c r="P26" i="2"/>
  <c r="L26" i="2"/>
  <c r="P25" i="2"/>
  <c r="L25" i="2"/>
  <c r="P24" i="2"/>
  <c r="L24" i="2"/>
  <c r="P23" i="2"/>
  <c r="L23" i="2"/>
  <c r="P22" i="2"/>
  <c r="L22" i="2"/>
  <c r="P21" i="2"/>
  <c r="L21" i="2"/>
  <c r="P19" i="2"/>
  <c r="L19" i="2"/>
  <c r="P18" i="2"/>
  <c r="L18" i="2"/>
  <c r="P17" i="2"/>
  <c r="L17" i="2"/>
  <c r="P15" i="2"/>
  <c r="L15" i="2"/>
  <c r="P13" i="2"/>
  <c r="L13" i="2"/>
  <c r="P12" i="2"/>
  <c r="L12" i="2"/>
  <c r="P11" i="2"/>
  <c r="L11" i="2"/>
  <c r="P10" i="2"/>
  <c r="L10" i="2"/>
  <c r="P9" i="2"/>
  <c r="L9" i="2"/>
  <c r="P8" i="2"/>
  <c r="L8" i="2"/>
  <c r="W192" i="1"/>
  <c r="W193" i="1" s="1"/>
  <c r="N192" i="1"/>
  <c r="N193" i="1" s="1"/>
  <c r="L192" i="1"/>
  <c r="L193" i="1" s="1"/>
  <c r="J192" i="1"/>
  <c r="J193" i="1" s="1"/>
  <c r="F192" i="1"/>
  <c r="F193" i="1" s="1"/>
  <c r="X191" i="1"/>
  <c r="X192" i="1" s="1"/>
  <c r="X193" i="1" s="1"/>
  <c r="W191" i="1"/>
  <c r="V191" i="1"/>
  <c r="V192" i="1" s="1"/>
  <c r="V193" i="1" s="1"/>
  <c r="O191" i="1"/>
  <c r="O192" i="1" s="1"/>
  <c r="O193" i="1" s="1"/>
  <c r="N191" i="1"/>
  <c r="M191" i="1"/>
  <c r="M192" i="1" s="1"/>
  <c r="M193" i="1" s="1"/>
  <c r="L191" i="1"/>
  <c r="K191" i="1"/>
  <c r="K192" i="1" s="1"/>
  <c r="K193" i="1" s="1"/>
  <c r="J191" i="1"/>
  <c r="I191" i="1"/>
  <c r="I192" i="1" s="1"/>
  <c r="I193" i="1" s="1"/>
  <c r="H191" i="1"/>
  <c r="H192" i="1" s="1"/>
  <c r="H193" i="1" s="1"/>
  <c r="G191" i="1"/>
  <c r="G192" i="1" s="1"/>
  <c r="G193" i="1" s="1"/>
  <c r="F191" i="1"/>
  <c r="AL170" i="1"/>
  <c r="BA169" i="1"/>
  <c r="AZ169" i="1"/>
  <c r="AY169" i="1"/>
  <c r="AX169" i="1"/>
  <c r="AW169" i="1"/>
  <c r="AV169" i="1"/>
  <c r="AU169" i="1"/>
  <c r="AT169" i="1"/>
  <c r="AP169" i="1"/>
  <c r="AO169" i="1"/>
  <c r="AN169" i="1"/>
  <c r="AM169" i="1"/>
  <c r="AL169" i="1"/>
  <c r="AA169" i="1"/>
  <c r="Z169" i="1"/>
  <c r="Y169" i="1"/>
  <c r="Q169" i="1"/>
  <c r="Q168" i="1"/>
  <c r="AS167" i="1"/>
  <c r="AP167" i="1"/>
  <c r="Q167" i="1"/>
  <c r="AS166" i="1"/>
  <c r="AP166" i="1"/>
  <c r="Q166" i="1"/>
  <c r="AS165" i="1"/>
  <c r="AP165" i="1"/>
  <c r="Q165" i="1"/>
  <c r="Q164" i="1"/>
  <c r="AS163" i="1"/>
  <c r="AP163" i="1"/>
  <c r="Q163" i="1"/>
  <c r="AS162" i="1"/>
  <c r="AP162" i="1"/>
  <c r="Q162" i="1"/>
  <c r="AS161" i="1"/>
  <c r="AP161" i="1"/>
  <c r="Q161" i="1"/>
  <c r="AS160" i="1"/>
  <c r="AP160" i="1"/>
  <c r="Q160" i="1"/>
  <c r="AS159" i="1"/>
  <c r="AP159" i="1"/>
  <c r="Q159" i="1"/>
  <c r="AS158" i="1"/>
  <c r="AP158" i="1"/>
  <c r="Q158" i="1"/>
  <c r="Q157" i="1"/>
  <c r="AS156" i="1"/>
  <c r="AP156" i="1"/>
  <c r="Q156" i="1"/>
  <c r="AS155" i="1"/>
  <c r="AP155" i="1"/>
  <c r="Q155" i="1"/>
  <c r="AS154" i="1"/>
  <c r="AP154" i="1"/>
  <c r="Q154" i="1"/>
  <c r="Q153" i="1"/>
  <c r="AS152" i="1"/>
  <c r="AP152" i="1"/>
  <c r="Q152" i="1"/>
  <c r="Q151" i="1"/>
  <c r="Q150" i="1"/>
  <c r="AS149" i="1"/>
  <c r="AP149" i="1"/>
  <c r="Q149" i="1"/>
  <c r="AS148" i="1"/>
  <c r="AP148" i="1"/>
  <c r="Q148" i="1"/>
  <c r="AS147" i="1"/>
  <c r="AP147" i="1"/>
  <c r="Q147" i="1"/>
  <c r="Q146" i="1"/>
  <c r="AS145" i="1"/>
  <c r="AP145" i="1"/>
  <c r="Q145" i="1"/>
  <c r="Q144" i="1"/>
  <c r="Q143" i="1"/>
  <c r="Q142" i="1"/>
  <c r="Q141" i="1"/>
  <c r="Q140" i="1"/>
  <c r="Q139" i="1"/>
  <c r="Q138" i="1"/>
  <c r="Q137" i="1"/>
  <c r="Q136" i="1"/>
  <c r="Q135" i="1"/>
  <c r="Q134" i="1"/>
  <c r="Q133" i="1"/>
  <c r="AS132" i="1"/>
  <c r="AP132" i="1"/>
  <c r="Q132" i="1"/>
  <c r="AS131" i="1"/>
  <c r="AP131" i="1"/>
  <c r="Q131" i="1"/>
  <c r="AS130" i="1"/>
  <c r="AP130" i="1"/>
  <c r="Q130" i="1"/>
  <c r="AS129" i="1"/>
  <c r="AP129" i="1"/>
  <c r="Q129" i="1"/>
  <c r="AS128" i="1"/>
  <c r="AP128" i="1"/>
  <c r="Q128" i="1"/>
  <c r="AS127" i="1"/>
  <c r="AP127" i="1"/>
  <c r="Q127" i="1"/>
  <c r="AS126" i="1"/>
  <c r="AP126" i="1"/>
  <c r="Q126" i="1"/>
  <c r="AS125" i="1"/>
  <c r="AP125" i="1"/>
  <c r="Q125" i="1"/>
  <c r="AS124" i="1"/>
  <c r="AP124" i="1"/>
  <c r="Q124" i="1"/>
  <c r="AS123" i="1"/>
  <c r="AP123" i="1"/>
  <c r="Q123" i="1"/>
  <c r="AS122" i="1"/>
  <c r="AP122" i="1"/>
  <c r="Q122" i="1"/>
  <c r="AS121" i="1"/>
  <c r="AP121" i="1"/>
  <c r="Q121" i="1"/>
  <c r="AS120" i="1"/>
  <c r="AP120" i="1"/>
  <c r="Q120" i="1"/>
  <c r="AS119" i="1"/>
  <c r="AP119" i="1"/>
  <c r="Q119" i="1"/>
  <c r="Q118" i="1"/>
  <c r="AS117" i="1"/>
  <c r="AP117" i="1"/>
  <c r="Q117" i="1"/>
  <c r="AS116" i="1"/>
  <c r="AP116" i="1"/>
  <c r="Q116" i="1"/>
  <c r="AS115" i="1"/>
  <c r="AP115" i="1"/>
  <c r="Q115" i="1"/>
  <c r="AS114" i="1"/>
  <c r="AP114" i="1"/>
  <c r="Q114" i="1"/>
  <c r="AS113" i="1"/>
  <c r="AP113" i="1"/>
  <c r="Q113" i="1"/>
  <c r="Q112" i="1"/>
  <c r="Q111" i="1"/>
  <c r="Q110" i="1"/>
  <c r="Q109" i="1"/>
  <c r="AS108" i="1"/>
  <c r="AP108" i="1"/>
  <c r="Q108" i="1"/>
  <c r="AS107" i="1"/>
  <c r="AP107" i="1"/>
  <c r="Q107" i="1"/>
  <c r="Q106" i="1"/>
  <c r="AS105" i="1"/>
  <c r="AP105" i="1"/>
  <c r="Q105" i="1"/>
  <c r="AS104" i="1"/>
  <c r="AP104" i="1"/>
  <c r="Q104" i="1"/>
  <c r="AS103" i="1"/>
  <c r="AP103" i="1"/>
  <c r="Q103" i="1"/>
  <c r="AS102" i="1"/>
  <c r="AP102" i="1"/>
  <c r="Q102" i="1"/>
  <c r="Q101" i="1"/>
  <c r="Q100" i="1"/>
  <c r="Q99" i="1"/>
  <c r="Q98" i="1"/>
  <c r="AS97" i="1"/>
  <c r="AP97" i="1"/>
  <c r="Q97" i="1"/>
  <c r="Q96" i="1"/>
  <c r="Q95" i="1"/>
  <c r="AS94" i="1"/>
  <c r="AP94" i="1"/>
  <c r="Q94" i="1"/>
  <c r="AS93" i="1"/>
  <c r="AP93" i="1"/>
  <c r="Q93" i="1"/>
  <c r="Q92" i="1"/>
  <c r="Q91" i="1"/>
  <c r="Q90" i="1"/>
  <c r="Q89" i="1"/>
  <c r="AS88" i="1"/>
  <c r="AP88" i="1"/>
  <c r="Q88" i="1"/>
  <c r="AS87" i="1"/>
  <c r="AP87" i="1"/>
  <c r="Q87" i="1"/>
  <c r="Q86" i="1"/>
  <c r="Q85" i="1"/>
  <c r="Q84" i="1"/>
  <c r="Q83" i="1"/>
  <c r="Q82" i="1"/>
  <c r="Q81" i="1"/>
  <c r="Q80" i="1"/>
  <c r="Q79" i="1"/>
  <c r="Q78" i="1"/>
  <c r="Q77" i="1"/>
  <c r="Q76" i="1"/>
  <c r="Q75" i="1"/>
  <c r="Q74" i="1"/>
  <c r="Q73" i="1"/>
  <c r="Q72" i="1"/>
  <c r="Q71" i="1"/>
  <c r="Q70" i="1"/>
  <c r="Q69" i="1"/>
  <c r="Q68" i="1"/>
  <c r="AS67" i="1"/>
  <c r="AP67" i="1"/>
  <c r="Q67" i="1"/>
  <c r="AS66" i="1"/>
  <c r="AP66" i="1"/>
  <c r="Q66" i="1"/>
  <c r="AS65" i="1"/>
  <c r="AP65" i="1"/>
  <c r="Q65" i="1"/>
  <c r="AS64" i="1"/>
  <c r="AP64" i="1"/>
  <c r="Q64" i="1"/>
  <c r="AS63" i="1"/>
  <c r="AP63" i="1"/>
  <c r="Q63" i="1"/>
  <c r="AS62" i="1"/>
  <c r="AP62" i="1"/>
  <c r="Q62" i="1"/>
  <c r="AS61" i="1"/>
  <c r="AP61" i="1"/>
  <c r="Q61" i="1"/>
  <c r="AS60" i="1"/>
  <c r="AP60" i="1"/>
  <c r="Q60" i="1"/>
  <c r="AS59" i="1"/>
  <c r="AP59" i="1"/>
  <c r="Q59" i="1"/>
  <c r="AS58" i="1"/>
  <c r="AP58" i="1"/>
  <c r="Q58" i="1"/>
  <c r="AS57" i="1"/>
  <c r="AP57" i="1"/>
  <c r="Q57" i="1"/>
  <c r="AS56" i="1"/>
  <c r="AP56" i="1"/>
  <c r="Q56" i="1"/>
  <c r="AS55" i="1"/>
  <c r="AP55" i="1"/>
  <c r="AG55" i="1"/>
  <c r="Q55" i="1"/>
  <c r="AS54" i="1"/>
  <c r="AP54" i="1"/>
  <c r="Q54" i="1"/>
  <c r="Q53" i="1"/>
  <c r="Q52" i="1"/>
  <c r="Q51" i="1"/>
  <c r="AS50" i="1"/>
  <c r="AP50" i="1"/>
  <c r="Q50" i="1"/>
  <c r="AS49" i="1"/>
  <c r="AP49" i="1"/>
  <c r="Q49" i="1"/>
  <c r="AS48" i="1"/>
  <c r="AS169" i="1" s="1"/>
  <c r="AP48" i="1"/>
  <c r="Q48" i="1"/>
  <c r="AL47" i="1"/>
  <c r="BA46" i="1"/>
  <c r="AZ46" i="1"/>
  <c r="AY46" i="1"/>
  <c r="AX46" i="1"/>
  <c r="AW46" i="1"/>
  <c r="AV46" i="1"/>
  <c r="AU46" i="1"/>
  <c r="AT46" i="1"/>
  <c r="AM46" i="1"/>
  <c r="AA46" i="1"/>
  <c r="Z46" i="1"/>
  <c r="Y46" i="1"/>
  <c r="Q46" i="1"/>
  <c r="R43" i="1"/>
  <c r="Q43" i="1"/>
  <c r="D43" i="1"/>
  <c r="AS42" i="1"/>
  <c r="AS46" i="1" s="1"/>
  <c r="AQ42" i="1"/>
  <c r="AR42" i="1" s="1"/>
  <c r="AL42" i="1"/>
  <c r="AL46" i="1" s="1"/>
  <c r="AH42" i="1"/>
  <c r="R42" i="1"/>
  <c r="R46" i="1" s="1"/>
  <c r="Q42" i="1"/>
  <c r="Q41" i="1"/>
  <c r="Q40" i="1"/>
  <c r="AS39" i="1"/>
  <c r="AR39" i="1"/>
  <c r="AP39" i="1"/>
  <c r="AN39" i="1"/>
  <c r="AO39" i="1" s="1"/>
  <c r="AC39" i="1"/>
  <c r="Q39" i="1"/>
  <c r="AS38" i="1"/>
  <c r="AR38" i="1"/>
  <c r="AO38" i="1"/>
  <c r="AN38" i="1"/>
  <c r="AE38" i="1"/>
  <c r="AD38" i="1"/>
  <c r="AC38" i="1"/>
  <c r="AP38" i="1" s="1"/>
  <c r="Q38" i="1"/>
  <c r="AS37" i="1"/>
  <c r="AR37" i="1"/>
  <c r="AP37" i="1"/>
  <c r="AN37" i="1"/>
  <c r="AO37" i="1" s="1"/>
  <c r="AC37" i="1"/>
  <c r="Q37" i="1"/>
  <c r="AS36" i="1"/>
  <c r="AR36" i="1"/>
  <c r="AO36" i="1"/>
  <c r="AN36" i="1"/>
  <c r="AC36" i="1"/>
  <c r="AP36" i="1" s="1"/>
  <c r="Q36" i="1"/>
  <c r="AS35" i="1"/>
  <c r="AR35" i="1"/>
  <c r="AN35" i="1"/>
  <c r="AO35" i="1" s="1"/>
  <c r="AC35" i="1"/>
  <c r="AP35" i="1" s="1"/>
  <c r="Q35" i="1"/>
  <c r="AS34" i="1"/>
  <c r="AR34" i="1"/>
  <c r="AO34" i="1"/>
  <c r="AN34" i="1"/>
  <c r="AC34" i="1"/>
  <c r="AP34" i="1" s="1"/>
  <c r="Q34" i="1"/>
  <c r="AS33" i="1"/>
  <c r="AR33" i="1"/>
  <c r="AN33" i="1"/>
  <c r="AO33" i="1" s="1"/>
  <c r="AC33" i="1"/>
  <c r="AP33" i="1" s="1"/>
  <c r="Q33" i="1"/>
  <c r="Q32" i="1"/>
  <c r="Q31" i="1"/>
  <c r="Q30" i="1"/>
  <c r="Q29" i="1"/>
  <c r="Q28" i="1"/>
  <c r="AS27" i="1"/>
  <c r="AR27" i="1"/>
  <c r="AP27" i="1"/>
  <c r="AN27" i="1"/>
  <c r="AO27" i="1" s="1"/>
  <c r="AC27" i="1"/>
  <c r="Q27" i="1"/>
  <c r="AS26" i="1"/>
  <c r="AR26" i="1"/>
  <c r="AO26" i="1"/>
  <c r="AN26" i="1"/>
  <c r="AC26" i="1"/>
  <c r="AP26" i="1" s="1"/>
  <c r="Q26" i="1"/>
  <c r="Q25" i="1"/>
  <c r="AS24" i="1"/>
  <c r="AR24" i="1"/>
  <c r="AO24" i="1"/>
  <c r="AN24" i="1"/>
  <c r="AC24" i="1"/>
  <c r="AP24" i="1" s="1"/>
  <c r="Q24" i="1"/>
  <c r="AS23" i="1"/>
  <c r="AR23" i="1"/>
  <c r="AN23" i="1"/>
  <c r="AO23" i="1" s="1"/>
  <c r="AC23" i="1"/>
  <c r="AP23" i="1" s="1"/>
  <c r="Q23" i="1"/>
  <c r="AS22" i="1"/>
  <c r="AR22" i="1"/>
  <c r="AO22" i="1"/>
  <c r="AN22" i="1"/>
  <c r="AE22" i="1"/>
  <c r="AD22" i="1"/>
  <c r="AC22" i="1"/>
  <c r="AP22" i="1" s="1"/>
  <c r="Q22" i="1"/>
  <c r="AS21" i="1"/>
  <c r="AR21" i="1"/>
  <c r="AN21" i="1"/>
  <c r="AO21" i="1" s="1"/>
  <c r="AC21" i="1"/>
  <c r="AP21" i="1" s="1"/>
  <c r="Q21" i="1"/>
  <c r="AS20" i="1"/>
  <c r="AR20" i="1"/>
  <c r="AO20" i="1"/>
  <c r="AN20" i="1"/>
  <c r="AC20" i="1"/>
  <c r="AP20" i="1" s="1"/>
  <c r="Q20" i="1"/>
  <c r="Q19" i="1"/>
  <c r="AS18" i="1"/>
  <c r="AR18" i="1"/>
  <c r="AO18" i="1"/>
  <c r="AN18" i="1"/>
  <c r="AC18" i="1"/>
  <c r="AP18" i="1" s="1"/>
  <c r="Q18" i="1"/>
  <c r="AS17" i="1"/>
  <c r="AR17" i="1"/>
  <c r="AP17" i="1"/>
  <c r="AN17" i="1"/>
  <c r="AO17" i="1" s="1"/>
  <c r="Q17" i="1"/>
  <c r="AS16" i="1"/>
  <c r="AR16" i="1"/>
  <c r="AP16" i="1"/>
  <c r="AN16" i="1"/>
  <c r="AO16" i="1" s="1"/>
  <c r="AC16" i="1"/>
  <c r="Q16" i="1"/>
  <c r="AS15" i="1"/>
  <c r="AR15" i="1"/>
  <c r="AP15" i="1"/>
  <c r="AO15" i="1"/>
  <c r="AN15" i="1"/>
  <c r="AE15" i="1"/>
  <c r="AD15" i="1"/>
  <c r="AC15" i="1"/>
  <c r="Q15" i="1"/>
  <c r="Q14" i="1"/>
  <c r="AS13" i="1"/>
  <c r="AR13" i="1"/>
  <c r="AP13" i="1"/>
  <c r="AO13" i="1"/>
  <c r="AN13" i="1"/>
  <c r="Q13" i="1"/>
  <c r="AS12" i="1"/>
  <c r="AR12" i="1"/>
  <c r="AP12" i="1"/>
  <c r="AO12" i="1"/>
  <c r="AN12" i="1"/>
  <c r="AC12" i="1"/>
  <c r="Q12" i="1"/>
  <c r="AS11" i="1"/>
  <c r="AR11" i="1"/>
  <c r="AP11" i="1"/>
  <c r="AN11" i="1"/>
  <c r="AO11" i="1" s="1"/>
  <c r="AC11" i="1"/>
  <c r="Q11" i="1"/>
  <c r="AR10" i="1"/>
  <c r="AP10" i="1"/>
  <c r="AO10" i="1"/>
  <c r="AN10" i="1"/>
  <c r="AK10" i="1"/>
  <c r="AS10" i="1" s="1"/>
  <c r="AD10" i="1"/>
  <c r="AE10" i="1" s="1"/>
  <c r="AC10" i="1"/>
  <c r="Q10" i="1"/>
  <c r="AS9" i="1"/>
  <c r="AR9" i="1"/>
  <c r="AP9" i="1"/>
  <c r="AO9" i="1"/>
  <c r="AN9" i="1"/>
  <c r="AC9" i="1"/>
  <c r="Q9" i="1"/>
  <c r="BK8" i="1"/>
  <c r="AS8" i="1"/>
  <c r="AR8" i="1"/>
  <c r="AP8" i="1"/>
  <c r="AO8" i="1"/>
  <c r="AN8" i="1"/>
  <c r="AE8" i="1"/>
  <c r="AD8" i="1"/>
  <c r="AC8" i="1"/>
  <c r="Q8" i="1"/>
  <c r="BK7" i="1"/>
  <c r="AS7" i="1"/>
  <c r="AR7" i="1"/>
  <c r="AO7" i="1"/>
  <c r="AN7" i="1"/>
  <c r="AE7" i="1"/>
  <c r="AD7" i="1"/>
  <c r="AC7" i="1"/>
  <c r="AP7" i="1" s="1"/>
  <c r="Q7" i="1"/>
  <c r="AU1" i="1"/>
  <c r="L37" i="3" l="1"/>
  <c r="L66" i="3" s="1"/>
  <c r="L54" i="3"/>
  <c r="M54" i="3"/>
  <c r="M64" i="3"/>
  <c r="L64" i="3"/>
  <c r="C64" i="3"/>
  <c r="C66" i="3" s="1"/>
  <c r="D66" i="3"/>
  <c r="Y35" i="4"/>
  <c r="Y63" i="4"/>
  <c r="J37" i="3"/>
  <c r="K37" i="3" s="1"/>
  <c r="X63" i="4"/>
  <c r="Z15" i="4"/>
  <c r="W21" i="4"/>
  <c r="Z21" i="4" s="1"/>
  <c r="J64" i="3"/>
  <c r="M10" i="3"/>
  <c r="L10" i="3"/>
  <c r="W62" i="4"/>
  <c r="Z62" i="4" s="1"/>
  <c r="W52" i="4"/>
  <c r="Z52" i="4" s="1"/>
  <c r="AN42" i="1"/>
  <c r="AP42" i="1"/>
  <c r="AP46" i="1" s="1"/>
  <c r="M66" i="3" l="1"/>
  <c r="W35" i="4"/>
  <c r="J66" i="3"/>
  <c r="K66" i="3" s="1"/>
  <c r="K64" i="3"/>
  <c r="AO42" i="1"/>
  <c r="AO46" i="1" s="1"/>
  <c r="AN46" i="1"/>
  <c r="Z35" i="4" l="1"/>
  <c r="W63" i="4"/>
  <c r="Z63" i="4" s="1"/>
  <c r="R191" i="1" l="1"/>
  <c r="Y191" i="1"/>
  <c r="Z191" i="1"/>
  <c r="AA191" i="1"/>
  <c r="AL191" i="1"/>
  <c r="AM191" i="1"/>
  <c r="AN191" i="1"/>
  <c r="AO191" i="1"/>
  <c r="AP191" i="1"/>
  <c r="AS191" i="1"/>
  <c r="AT191" i="1"/>
  <c r="AU191" i="1"/>
  <c r="AV191" i="1"/>
  <c r="AW191" i="1"/>
  <c r="AX191" i="1"/>
  <c r="AY191" i="1"/>
  <c r="AZ191" i="1"/>
  <c r="BA191" i="1"/>
  <c r="R192" i="1"/>
  <c r="Y192" i="1"/>
  <c r="Z192" i="1"/>
  <c r="AA192" i="1"/>
  <c r="AL192" i="1"/>
  <c r="AM192" i="1"/>
  <c r="AN192" i="1"/>
  <c r="AO192" i="1"/>
  <c r="AP192" i="1"/>
  <c r="AS192" i="1"/>
  <c r="AT192" i="1"/>
  <c r="AU192" i="1"/>
  <c r="AV192" i="1"/>
  <c r="AW192" i="1"/>
  <c r="AX192" i="1"/>
  <c r="AY192" i="1"/>
  <c r="AZ192" i="1"/>
  <c r="BA192" i="1"/>
  <c r="R193" i="1"/>
  <c r="Y193" i="1"/>
  <c r="Z193" i="1"/>
  <c r="AA193" i="1"/>
  <c r="AL193" i="1"/>
  <c r="AM193" i="1"/>
  <c r="AN193" i="1"/>
  <c r="AO193" i="1"/>
  <c r="AP193" i="1"/>
  <c r="AS193" i="1"/>
  <c r="AT193" i="1"/>
  <c r="AU193" i="1"/>
  <c r="AV193" i="1"/>
  <c r="AW193" i="1"/>
  <c r="AX193" i="1"/>
  <c r="AY193" i="1"/>
  <c r="AZ193" i="1"/>
  <c r="BA193" i="1"/>
</calcChain>
</file>

<file path=xl/comments1.xml><?xml version="1.0" encoding="utf-8"?>
<comments xmlns="http://schemas.openxmlformats.org/spreadsheetml/2006/main">
  <authors>
    <author>itcc-1</author>
  </authors>
  <commentList>
    <comment ref="B32" authorId="0" shapeId="0">
      <text>
        <r>
          <rPr>
            <b/>
            <sz val="9"/>
            <color indexed="81"/>
            <rFont val="Tahoma"/>
            <family val="2"/>
          </rPr>
          <t>itcc-1:</t>
        </r>
        <r>
          <rPr>
            <sz val="9"/>
            <color indexed="81"/>
            <rFont val="Tahoma"/>
            <family val="2"/>
          </rPr>
          <t xml:space="preserve">
ADD SBM PIN</t>
        </r>
      </text>
    </comment>
  </commentList>
</comments>
</file>

<file path=xl/comments2.xml><?xml version="1.0" encoding="utf-8"?>
<comments xmlns="http://schemas.openxmlformats.org/spreadsheetml/2006/main">
  <authors>
    <author>itcc-1</author>
  </authors>
  <commentList>
    <comment ref="B30" authorId="0" shapeId="0">
      <text>
        <r>
          <rPr>
            <b/>
            <sz val="9"/>
            <color indexed="81"/>
            <rFont val="Tahoma"/>
            <family val="2"/>
          </rPr>
          <t>itcc-1:</t>
        </r>
        <r>
          <rPr>
            <sz val="9"/>
            <color indexed="81"/>
            <rFont val="Tahoma"/>
            <family val="2"/>
          </rPr>
          <t xml:space="preserve">
add sbm pin</t>
        </r>
      </text>
    </comment>
  </commentList>
</comments>
</file>

<file path=xl/sharedStrings.xml><?xml version="1.0" encoding="utf-8"?>
<sst xmlns="http://schemas.openxmlformats.org/spreadsheetml/2006/main" count="1362" uniqueCount="511">
  <si>
    <t>OERC</t>
  </si>
  <si>
    <t>FORM T-8</t>
  </si>
  <si>
    <t>FORM T-9</t>
  </si>
  <si>
    <t>CONSUMPTION PATTERN OF HT AND EHT CONSUMERS HAVING CONTRACT DEMAND GREATER THAN 1 MVA</t>
  </si>
  <si>
    <t>SL NO</t>
  </si>
  <si>
    <t>DIVISION</t>
  </si>
  <si>
    <t>NAME</t>
  </si>
  <si>
    <t>Category</t>
  </si>
  <si>
    <t>SUPP VOLT</t>
  </si>
  <si>
    <t>Existing CD IN KVA</t>
  </si>
  <si>
    <t>Addition/ Reduction during Ensuing Year</t>
  </si>
  <si>
    <t>Total CD during Ensuing Year</t>
  </si>
  <si>
    <t>Current Year Months consumption in MU</t>
  </si>
  <si>
    <t>Expected Month of Drawl</t>
  </si>
  <si>
    <t>No of Month</t>
  </si>
  <si>
    <t>LF for Ensuing Year  projected</t>
  </si>
  <si>
    <t>Estimated for Current Year</t>
  </si>
  <si>
    <t>LF Current Year projected</t>
  </si>
  <si>
    <t xml:space="preserve">Projection for Ensuing Year </t>
  </si>
  <si>
    <t>Estimated for Current Year 1516</t>
  </si>
  <si>
    <t>LF Current Year 1516 projected</t>
  </si>
  <si>
    <t>Projection for Ensuing Year 2016-17</t>
  </si>
  <si>
    <t>April-22</t>
  </si>
  <si>
    <t>May-22</t>
  </si>
  <si>
    <t>June-22</t>
  </si>
  <si>
    <t>July-22</t>
  </si>
  <si>
    <t>Aug-22</t>
  </si>
  <si>
    <t>Sept-22</t>
  </si>
  <si>
    <t>TOTAL</t>
  </si>
  <si>
    <t>FY2021-22</t>
  </si>
  <si>
    <t>Avg. LF during current year</t>
  </si>
  <si>
    <t>Average LF for next 6months of current year projected</t>
  </si>
  <si>
    <t>Remark</t>
  </si>
  <si>
    <t>FY.2015-16</t>
  </si>
  <si>
    <t>1st 6month of 1516 actual</t>
  </si>
  <si>
    <t>2nd 6m of 1516 actual</t>
  </si>
  <si>
    <t>% drawal from 1st 6m to 2nd 6m of 1516</t>
  </si>
  <si>
    <t>Actual LF in 1516</t>
  </si>
  <si>
    <t>FY.2016-17</t>
  </si>
  <si>
    <t>Avg LF in previous year1617</t>
  </si>
  <si>
    <t>Previous year Total Consumption FY2013-14</t>
  </si>
  <si>
    <t>1st 6m of 1415</t>
  </si>
  <si>
    <t>2nd 6m of 1415</t>
  </si>
  <si>
    <t>2nd 6m % consumption</t>
  </si>
  <si>
    <t>Previous year Total Consumption FY2014-15</t>
  </si>
  <si>
    <t>Avg LF in previous year1314</t>
  </si>
  <si>
    <t>Avg LF in previous year1415</t>
  </si>
  <si>
    <t>A</t>
  </si>
  <si>
    <t>Existing EHT Industries</t>
  </si>
  <si>
    <t>Railway submit their forecast</t>
  </si>
  <si>
    <t>KED, Khurda</t>
  </si>
  <si>
    <t>M/S DIVISIONAL ELECT.ENGINEER(TR.) (Kaipadar Traction)</t>
  </si>
  <si>
    <t>Railway Traction</t>
  </si>
  <si>
    <t>In the previous year the demand drawl was more than the CD and during this year the consumer has enhaced the CD. So the LF is reduced as compared to previous year.</t>
  </si>
  <si>
    <t>slidely reduce from 1st 6m to next 6m</t>
  </si>
  <si>
    <t>General Purpose</t>
  </si>
  <si>
    <t>BED, Balugaon</t>
  </si>
  <si>
    <t>SOLARI RAILWAY TRACTION</t>
  </si>
  <si>
    <t>-Do-</t>
  </si>
  <si>
    <t>1% hike in 1st 6m to next 6m</t>
  </si>
  <si>
    <t>Large Industry</t>
  </si>
  <si>
    <t>CED, Cuttack</t>
  </si>
  <si>
    <t>M/S DALMIA CEMENT (BHARAT) LIMITED.</t>
  </si>
  <si>
    <t xml:space="preserve">Consumption during this year is reduced due to avaing open access from thir own group CGP of 9MVA. </t>
  </si>
  <si>
    <t>CDD-II, Cuttack</t>
  </si>
  <si>
    <t>SENIOR DIVISIONAL MANAGER(TRD) (Kendrapara Road Traction)</t>
  </si>
  <si>
    <t>Heavy Industry</t>
  </si>
  <si>
    <t>AED,Athagarh</t>
  </si>
  <si>
    <t>M/S.AARTI STEELS LTD.</t>
  </si>
  <si>
    <t>Emergency Power</t>
  </si>
  <si>
    <t>Power Intensive Industry</t>
  </si>
  <si>
    <t>M/S TATA STEEL MINING LIMITED</t>
  </si>
  <si>
    <t>Mini Steel Plant</t>
  </si>
  <si>
    <t>BHUBANESWAR POWER PVT. LTD.</t>
  </si>
  <si>
    <t>Emerg. Supply to CPP</t>
  </si>
  <si>
    <t>M/S SHREE CEMENT  LTD</t>
  </si>
  <si>
    <t>DED, Dhenkanal</t>
  </si>
  <si>
    <t>DIVISIONAL RAILWAY ENGINEER(TRD) (Joranda Road Traction)</t>
  </si>
  <si>
    <t>Nov'2022</t>
  </si>
  <si>
    <t>12</t>
  </si>
  <si>
    <t>EHT Total -----&gt;</t>
  </si>
  <si>
    <t>M/S SHALIVAHAN GREEN ENERGY LTD(SGEL)</t>
  </si>
  <si>
    <t>M/S MGM MINERALS LIMITED</t>
  </si>
  <si>
    <t>AED, Angul</t>
  </si>
  <si>
    <t>M/S JINDAL STEEL &amp; POWER LTD.</t>
  </si>
  <si>
    <t>April'2023</t>
  </si>
  <si>
    <t>THE DIVISIONAL ELECTRICAL ENGINEER (TRD)</t>
  </si>
  <si>
    <t>TED, Chainpal</t>
  </si>
  <si>
    <t>GM JAGANNATH AREA MCL, TALCHER</t>
  </si>
  <si>
    <t>NAVA BHARAT VENTURES LTD.</t>
  </si>
  <si>
    <t>SENIOR DIVNAL.ELECT.ENGINEER</t>
  </si>
  <si>
    <t>M/S TATA STEEL BSL LIMITED</t>
  </si>
  <si>
    <t>During  the current year the demand drawl was more than the CD and the consumer has applied for load enhance. So  reduced LF is projected for the eansuing year.</t>
  </si>
  <si>
    <t>M/S TALCHER FERTILIZERS  LIMITED</t>
  </si>
  <si>
    <t>General Purpose Supply</t>
  </si>
  <si>
    <t>COMPANY RUNGTA MINES LIMITED  ( FERRO AL</t>
  </si>
  <si>
    <t>HEAVY WATER PROJECT, TALCHER</t>
  </si>
  <si>
    <t>SENIOR DIVNAL.ELECT.ENGINEER, TALCHER ROAD</t>
  </si>
  <si>
    <t>RUNGTA  MINES LIMITED</t>
  </si>
  <si>
    <t xml:space="preserve">NTPC Limited, Talchar Tharmal </t>
  </si>
  <si>
    <t xml:space="preserve"> BRG IRON &amp; STEEL CO (P) LTD  CA KANNAN TIRUVENGADAM</t>
  </si>
  <si>
    <t>KED-I Kendrapara</t>
  </si>
  <si>
    <t>SR.DIVISIONAL ELECT.ENGINNER,E.COST.RLY</t>
  </si>
  <si>
    <t>PED, Paradeep</t>
  </si>
  <si>
    <t>THE EXECUTIVE ENGINEER, P.P.T</t>
  </si>
  <si>
    <t>M/S PARADEEP PHOSPHATES LTD</t>
  </si>
  <si>
    <t>M/S INDIAN FARMERS FERTILIZER CO-OP LTD.</t>
  </si>
  <si>
    <t>AM/NS  INDIA</t>
  </si>
  <si>
    <t>The Consumer will avail power from their own group CGP  and as compared to previous year the LF is reduced so the CY LF is considered for EY</t>
  </si>
  <si>
    <t>At present the consumer is taking constuction power but in the EY the consumer will take emergency power and initially this type of consumers LF  is more.</t>
  </si>
  <si>
    <t>SR.DIV.ELECT.ENGINEER.(TRD)/E.CO.RLY (Gorakhanath Traction)</t>
  </si>
  <si>
    <t>M/S IOCL REFINERY PROJECT.</t>
  </si>
  <si>
    <t xml:space="preserve"> SR  DIV ELECT ENGINEER  TRD E CO RLY</t>
  </si>
  <si>
    <t>PED Puri</t>
  </si>
  <si>
    <t>M/S SR. DIVISIONAL ELECT. ENGG (TRD)  EAST COAST RAILWAY, KHURDHA ROAD</t>
  </si>
  <si>
    <t>Total</t>
  </si>
  <si>
    <t>B</t>
  </si>
  <si>
    <t>New EHT Industries</t>
  </si>
  <si>
    <t>Angul Division</t>
  </si>
  <si>
    <t>M/S JINDAL STEEL ODISHA LTD  (ELLET PLANT)</t>
  </si>
  <si>
    <t>Jan'2023</t>
  </si>
  <si>
    <t>EHT  New Total</t>
  </si>
  <si>
    <t>EHT Total</t>
  </si>
  <si>
    <t>Existing HT Industries</t>
  </si>
  <si>
    <t>BCDD-1 ,BHUBANESWAR</t>
  </si>
  <si>
    <t xml:space="preserve"> C.M.O,CAPITAL HOSPITAL</t>
  </si>
  <si>
    <t>Specified Pub. Purpose</t>
  </si>
  <si>
    <t xml:space="preserve"> DIRECTORATE OF ESTATE</t>
  </si>
  <si>
    <t>Gen. Purpose Service</t>
  </si>
  <si>
    <t xml:space="preserve"> THE CONTROLLER OF AERODROME</t>
  </si>
  <si>
    <t>Dec'2022</t>
  </si>
  <si>
    <t xml:space="preserve"> ASST GENERAL MANNGER SBI,</t>
  </si>
  <si>
    <t xml:space="preserve"> RAHULCO</t>
  </si>
  <si>
    <t xml:space="preserve"> DY.DIRECTOR GENERAL &amp; S I O,</t>
  </si>
  <si>
    <t>BCDD-2 ,BHUBANESWAR</t>
  </si>
  <si>
    <t xml:space="preserve"> THE GENERAL MANAGER.WATCO DIVISION-I</t>
  </si>
  <si>
    <t>Public Water Works &amp; Sewerage pumping</t>
  </si>
  <si>
    <t xml:space="preserve"> INFOSYS LIMITED</t>
  </si>
  <si>
    <t xml:space="preserve"> M/S FALCON MARINE EXPORTS LTD</t>
  </si>
  <si>
    <t>Allied Agro Ind.</t>
  </si>
  <si>
    <t xml:space="preserve"> M/S TATA CONSULTANCY SERVICES LTD.</t>
  </si>
  <si>
    <t xml:space="preserve"> BHARATI AIRTEL LTD.</t>
  </si>
  <si>
    <t xml:space="preserve"> M/S.DEVAVRATA HOMES PVT.LTD OVER BDA</t>
  </si>
  <si>
    <t>Bulk Sply-Domestic</t>
  </si>
  <si>
    <t xml:space="preserve"> M/S Z.ESTATES PVT.LTD</t>
  </si>
  <si>
    <t xml:space="preserve"> M\S LIFELINE MULTIVENTURES PVT LTD</t>
  </si>
  <si>
    <t xml:space="preserve"> M/S TRIDENT PROPERTIES PVT.LTD</t>
  </si>
  <si>
    <t xml:space="preserve"> M/S ADVANCED MEDICARE N RESEARCH INSTITU</t>
  </si>
  <si>
    <t xml:space="preserve"> ALL INDIA INSTITUTE OF MEDICAL SCIENCE</t>
  </si>
  <si>
    <t xml:space="preserve"> M\S HOTEL RASHMI PLAZA</t>
  </si>
  <si>
    <t xml:space="preserve"> ODISHA COMPUTER APPLICATION CENTRE</t>
  </si>
  <si>
    <t xml:space="preserve"> CARRIAGE REPAIR WORKSHOP</t>
  </si>
  <si>
    <t xml:space="preserve"> INSTITUTE OF PHYSICS</t>
  </si>
  <si>
    <t xml:space="preserve"> M/S JAY BHARAT SPICES PVT.LTD</t>
  </si>
  <si>
    <t>Large Ind.</t>
  </si>
  <si>
    <t>Dec'2023</t>
  </si>
  <si>
    <t>4</t>
  </si>
  <si>
    <t xml:space="preserve"> M/S UNITECH LIMITED</t>
  </si>
  <si>
    <t xml:space="preserve"> M/S KRIDAY REALITY PVT.LTD.</t>
  </si>
  <si>
    <t xml:space="preserve"> REGIONAL DIRECTOR E.S.I.CORP,BBSR</t>
  </si>
  <si>
    <t xml:space="preserve"> M/S HOTEL MAY FAIR LAGOON</t>
  </si>
  <si>
    <t xml:space="preserve"> M/S TECH MAHINDRA LTD.</t>
  </si>
  <si>
    <t xml:space="preserve"> DIVISIONAL HEAD (M),IDCO.</t>
  </si>
  <si>
    <t xml:space="preserve"> DIRECTOR INSTITUTE OF LIFE SCIENCE</t>
  </si>
  <si>
    <t xml:space="preserve"> DY.CHIEF ELECTRICAL(LOCO)</t>
  </si>
  <si>
    <t xml:space="preserve"> APOLLO HOSPITALS ENTERPRISES LTD</t>
  </si>
  <si>
    <t xml:space="preserve"> M/S SIKSHYA O ANUSANDHAN</t>
  </si>
  <si>
    <t xml:space="preserve"> AIIMS MEDICAL COLLEGE,SE PROJECT CELL</t>
  </si>
  <si>
    <t xml:space="preserve"> M/S KALINGA INST. OF IND.TECHNOLOGY</t>
  </si>
  <si>
    <t xml:space="preserve"> THE PROJECT DIRECTOR M\S MEIL(BBSR)</t>
  </si>
  <si>
    <t xml:space="preserve"> M\S UTKAL HEALTH CARE PVT LTD</t>
  </si>
  <si>
    <t xml:space="preserve"> THE REGISTRAR SIKHYA 'O' ANUSANDHAN</t>
  </si>
  <si>
    <t xml:space="preserve"> M/S BIRLA GLOBAL UNIVERSITY.</t>
  </si>
  <si>
    <t xml:space="preserve"> M/S D.N.HOMES PVT LTD.</t>
  </si>
  <si>
    <t xml:space="preserve"> THE DIVISIONAL HEAD (CIVIL) BCD-II  IDCO, BHUBANESWAR</t>
  </si>
  <si>
    <t>M/S Jagannath Promoters&amp;Builders</t>
  </si>
  <si>
    <t xml:space="preserve"> The General Manager(P&amp;D)  OMFED BBSR</t>
  </si>
  <si>
    <t>M/S Falcon Real Esate  (P) Ltd.</t>
  </si>
  <si>
    <t xml:space="preserve"> M/S Sofia Firdous</t>
  </si>
  <si>
    <t>BED,BHUBANESWAR</t>
  </si>
  <si>
    <t xml:space="preserve"> BIHARIJI CONTAINERS PVT LTD</t>
  </si>
  <si>
    <t>M/S SAFARI RETREATS  PVT LTD</t>
  </si>
  <si>
    <t xml:space="preserve"> PALASUNI WATER TREATMENT PLANT</t>
  </si>
  <si>
    <t xml:space="preserve"> KUAKHAI RAW WATER HEAD WORKS</t>
  </si>
  <si>
    <t xml:space="preserve"> UTKAL BUILDERS LTD</t>
  </si>
  <si>
    <t xml:space="preserve"> UTKAL BUILDERS LTD, DIR- SARAD BAID</t>
  </si>
  <si>
    <t>M/S General Manager , Project  WATCO Division no.II</t>
  </si>
  <si>
    <t xml:space="preserve"> The project division-II  watco</t>
  </si>
  <si>
    <t xml:space="preserve"> World Skill  Center</t>
  </si>
  <si>
    <t>M/S PROJECT ENGINEER  PMU, OISIP, JICA, OWSSB, BHUBANESWAR</t>
  </si>
  <si>
    <t>KHD , KHURDA</t>
  </si>
  <si>
    <t xml:space="preserve"> M/S NEW LAXMI STEEL . POWER (P) LTD.</t>
  </si>
  <si>
    <t>Mini Stl. Plnt</t>
  </si>
  <si>
    <t xml:space="preserve"> THE SENIOR DIVISONAL ENGINEER.(G)</t>
  </si>
  <si>
    <t xml:space="preserve"> M/S INDIAN OIL CORPN.LTD</t>
  </si>
  <si>
    <t xml:space="preserve"> M/S SHREE JAGANNATH ROLLER FLOUR MILL</t>
  </si>
  <si>
    <t xml:space="preserve"> M/S SMS INDIA (P) LTD</t>
  </si>
  <si>
    <t xml:space="preserve"> XIM UNIVERSITY</t>
  </si>
  <si>
    <t xml:space="preserve"> M/S HINDUSTAN COCA-COLA BEVERAGES P.LTD</t>
  </si>
  <si>
    <t xml:space="preserve"> M/S.UNITED BREWARIES</t>
  </si>
  <si>
    <t xml:space="preserve"> GUPTA POWER INFRASTRUCTURE LTD</t>
  </si>
  <si>
    <t xml:space="preserve"> THE DIRECTOR.M/S TIRUPATI CONDUCTOR (P)</t>
  </si>
  <si>
    <t xml:space="preserve"> M/S PARLE AGRO (P) LTD.</t>
  </si>
  <si>
    <t xml:space="preserve"> M/S SUBHALAXMI AGENCIES PVT.LTD.</t>
  </si>
  <si>
    <t xml:space="preserve"> M/S INFOSYS LTD</t>
  </si>
  <si>
    <t xml:space="preserve"> THE REGISTRAR IIT. BBSR</t>
  </si>
  <si>
    <t xml:space="preserve"> M/S BRITANNIA INDUSTRIES LIMITED</t>
  </si>
  <si>
    <t xml:space="preserve"> M/S LINGARAJ PIPES PVT LTD</t>
  </si>
  <si>
    <t xml:space="preserve"> M/S ARRK FERRO ALLOYS LLP</t>
  </si>
  <si>
    <t>Power Intsv. Ind.</t>
  </si>
  <si>
    <t>M/S MAGNUM SEA FOODS  LIMITED</t>
  </si>
  <si>
    <t xml:space="preserve"> M/S ORICON ENTERPRISES LTD</t>
  </si>
  <si>
    <t xml:space="preserve"> THE REGISTRAR NISER</t>
  </si>
  <si>
    <t xml:space="preserve"> ICFMD</t>
  </si>
  <si>
    <t>BAED,BALUGAON</t>
  </si>
  <si>
    <t xml:space="preserve"> M S FALCON MARINE EXPORTS LTD</t>
  </si>
  <si>
    <t xml:space="preserve"> M/S GARRISON ENGINEER</t>
  </si>
  <si>
    <t xml:space="preserve"> MS SREERAGAM EXPORTS PVT LTD</t>
  </si>
  <si>
    <t>PED,PURI</t>
  </si>
  <si>
    <t xml:space="preserve"> E E PHD</t>
  </si>
  <si>
    <t>CDD-1,CUTTACK</t>
  </si>
  <si>
    <t xml:space="preserve"> THE REGISTRAR,</t>
  </si>
  <si>
    <t xml:space="preserve"> PROJECT ENGINEER (STP)OISIPJ.CO</t>
  </si>
  <si>
    <t xml:space="preserve"> M/S IOCL, PARADEEP REFINERY PROJECT</t>
  </si>
  <si>
    <t xml:space="preserve"> REGISTRAR</t>
  </si>
  <si>
    <t>Ms. The Executive Engineer  Public Health Division-1, Cuttack</t>
  </si>
  <si>
    <t>CDD-2,CUTTACK</t>
  </si>
  <si>
    <t xml:space="preserve"> M/S PASUPATI AGROVET(P) LTD.</t>
  </si>
  <si>
    <t xml:space="preserve"> M/S. PASUPATI ISPAT LTD.</t>
  </si>
  <si>
    <t xml:space="preserve"> PASUPATI AGROVET(P) LTD</t>
  </si>
  <si>
    <t xml:space="preserve"> M/S. TRIPTY DRINKS (P) LTD.</t>
  </si>
  <si>
    <t xml:space="preserve"> DIRECTOR C.R.R.I</t>
  </si>
  <si>
    <t>CED,CUTTACK</t>
  </si>
  <si>
    <t xml:space="preserve"> GEO FAST FLOOR MILLS PVT. LTD.</t>
  </si>
  <si>
    <t>M/S RSB Transmission (I) LTD  Castings unit</t>
  </si>
  <si>
    <t xml:space="preserve"> INSIDE AIR FIELD, O/O:- THE JOINT DIRECT</t>
  </si>
  <si>
    <t xml:space="preserve"> M/S SATYAM CASTINGS, PVT LTD.</t>
  </si>
  <si>
    <t xml:space="preserve"> M/S R.S.B TRANSMISSION LTD.</t>
  </si>
  <si>
    <t xml:space="preserve"> TOSHALI CEMENT(P) LTD</t>
  </si>
  <si>
    <t xml:space="preserve"> NEW LAXMI STEEL &amp; POWER (P) LTD</t>
  </si>
  <si>
    <t>AED,ATHAGADA</t>
  </si>
  <si>
    <t xml:space="preserve"> M/S. PARAMESWARI STRIPS PVT.LTD</t>
  </si>
  <si>
    <t xml:space="preserve"> AADITYA KRAFT N PAPER PVT. LTD.</t>
  </si>
  <si>
    <t xml:space="preserve"> EXECUTIVE ENGINEER MEGALIFT PROJECT DIVI</t>
  </si>
  <si>
    <t>HT Mega Lift &gt; 110 kva</t>
  </si>
  <si>
    <t xml:space="preserve"> EXE. ENG. MEGALIFT PROJECT DIVN.CUTTACK</t>
  </si>
  <si>
    <t xml:space="preserve"> JK LAKSHMI CEMENT LTD.</t>
  </si>
  <si>
    <t xml:space="preserve"> M/S KARMA REROLLERS (P) LTD.</t>
  </si>
  <si>
    <t>DED,DHENKANAL</t>
  </si>
  <si>
    <t>M/S TATA STEEL  MINING LIMITED</t>
  </si>
  <si>
    <t xml:space="preserve"> M/S BALESORE ALLOYS LIMITED</t>
  </si>
  <si>
    <t xml:space="preserve"> M/S IMFA LIMITED</t>
  </si>
  <si>
    <t xml:space="preserve"> SAKTI SUGAR LTD</t>
  </si>
  <si>
    <t xml:space="preserve"> M/S NARBAHERAM POWER &amp; STEEL PVT LTD</t>
  </si>
  <si>
    <t xml:space="preserve"> MISRILAL MINES P LTD</t>
  </si>
  <si>
    <t xml:space="preserve"> EXECUTIVE ENGINEER, MEGA LIFT  BHUBANESWAR</t>
  </si>
  <si>
    <t xml:space="preserve"> GANESH SPONGE PVT LTD</t>
  </si>
  <si>
    <t xml:space="preserve"> PD CUM CHIEF ENGINEER  PMU MEGA LIFT PROJECTS, BBSR</t>
  </si>
  <si>
    <t>TED ,TALCHER</t>
  </si>
  <si>
    <t xml:space="preserve"> GLOBAL COAL &amp; MINING PVT LTD</t>
  </si>
  <si>
    <t xml:space="preserve"> M/S ACB INDIA LTD.</t>
  </si>
  <si>
    <t xml:space="preserve"> M/S K R ENTERPRISERS</t>
  </si>
  <si>
    <t xml:space="preserve"> M/S GM IRON &amp; STEEL COMPANY LIMITED.</t>
  </si>
  <si>
    <t xml:space="preserve"> Executive Engineer  RWSS Division,Angul</t>
  </si>
  <si>
    <t>KED1,KENDRAPARA</t>
  </si>
  <si>
    <t xml:space="preserve"> THE EXECUTIVE ENGINEER MEGA LIFT PROJECT</t>
  </si>
  <si>
    <t xml:space="preserve"> MOTHER CHIELD HOSPITAL  DHH,INF,BLOCK</t>
  </si>
  <si>
    <t>PDP,PARADEEP</t>
  </si>
  <si>
    <t xml:space="preserve"> M/S GOA CARBONS LTD</t>
  </si>
  <si>
    <t xml:space="preserve"> M/S ADANI WILMAR LIMITED.</t>
  </si>
  <si>
    <t>HT Existing Total</t>
  </si>
  <si>
    <t>New HT Industries</t>
  </si>
  <si>
    <t>BCDD-I Bhubaneswar</t>
  </si>
  <si>
    <t>SPORTS &amp; YOUTH SERVICES DEPARTMENT  GOVT. OF ODISHA</t>
  </si>
  <si>
    <t>Feb'2023</t>
  </si>
  <si>
    <t>BCDD-II Bhubaneswar</t>
  </si>
  <si>
    <t>M/S KIIT DEEMED  TO BE UNIVERSITY</t>
  </si>
  <si>
    <t>Executive Engineer,  BDA-IV, Bhubaneswar</t>
  </si>
  <si>
    <t>Sept'2023</t>
  </si>
  <si>
    <t>7</t>
  </si>
  <si>
    <t>General Manager Engg.  CRUT, Bhubaneswar</t>
  </si>
  <si>
    <t>M/S SAPIGEN BIOLOGIX PVT. LTD</t>
  </si>
  <si>
    <t>M/S ASTRAL  LIMITED</t>
  </si>
  <si>
    <t>CDD-II Cuttack</t>
  </si>
  <si>
    <t>M/S COS BOARD INDUSTRIES  LTD</t>
  </si>
  <si>
    <t>AED Athagarh</t>
  </si>
  <si>
    <t>M/S THE SUPREME INDUSTRIES  LIMITED</t>
  </si>
  <si>
    <t>CDD-I Cuttack</t>
  </si>
  <si>
    <t>THE SUPERINTENDENT  SVPPGIP</t>
  </si>
  <si>
    <t>CED Cuttack</t>
  </si>
  <si>
    <t>Mrs. Sanjukta  Mallick</t>
  </si>
  <si>
    <t>Allied Agriculture Activity</t>
  </si>
  <si>
    <t>M/S E City Projects Lucknow Pvt  Ltd</t>
  </si>
  <si>
    <t>Oct'2023</t>
  </si>
  <si>
    <t>6</t>
  </si>
  <si>
    <t>TED Chainpal</t>
  </si>
  <si>
    <t>NTPC, KANIHA  NTPC, KANIHA</t>
  </si>
  <si>
    <t>DED Dhenkanal</t>
  </si>
  <si>
    <t>Rural Water Supply and Sanitization  WTP</t>
  </si>
  <si>
    <t>Public Water Works and Swerage Pumping</t>
  </si>
  <si>
    <t>Executive Engineer RWSS  ANGUL</t>
  </si>
  <si>
    <t>AED Angul</t>
  </si>
  <si>
    <t>PD CUM CHIEF ENGINEER  PMU,MEGALIFT PROJECTS, BBSR</t>
  </si>
  <si>
    <t>Superitending Engineer  RWSS Division, Dhenkanal</t>
  </si>
  <si>
    <t>JED Jagatsinghpur</t>
  </si>
  <si>
    <t>WATER TREATMENT PLANT  AMBASAL</t>
  </si>
  <si>
    <t>HT NEW TOTAL</t>
  </si>
  <si>
    <t>HT EXISTING AND NEW TOTAL</t>
  </si>
  <si>
    <t>G.TOTAL</t>
  </si>
  <si>
    <t>Licensee : CESU</t>
  </si>
  <si>
    <t>OERC FORM T-1</t>
  </si>
  <si>
    <t>ASSESSMENT OF CONSUMPTION FOR THE  ENSUING YEAR</t>
  </si>
  <si>
    <t>SL.No</t>
  </si>
  <si>
    <t>CATEGORY OF CONSUMERS</t>
  </si>
  <si>
    <t>VOLTAGE OF SUPPLY</t>
  </si>
  <si>
    <t>PREVIOUS YEAR-2021-22</t>
  </si>
  <si>
    <t>FIRST SIX MONTHS OF CURRENT YR-2022-23</t>
  </si>
  <si>
    <t>CURRENT YR PROJECTED</t>
  </si>
  <si>
    <t>ENSUING YEAR (PROPOSED)-2023-24</t>
  </si>
  <si>
    <t>No of cosumers as on 1st April of the Previous Year</t>
  </si>
  <si>
    <t>Connected Load/Contract Demand  (MW)</t>
  </si>
  <si>
    <t>Consumption  (MU)</t>
  </si>
  <si>
    <t>No of cosumers as on 1st April of the Current Year</t>
  </si>
  <si>
    <t>Contract Demand  (MW)</t>
  </si>
  <si>
    <t>Annual Percentage Rise (%)</t>
  </si>
  <si>
    <t>No of cosumers as on 1st April of the Ensuing Year</t>
  </si>
  <si>
    <t xml:space="preserve">LT Category </t>
  </si>
  <si>
    <t>Domestic</t>
  </si>
  <si>
    <t>LT</t>
  </si>
  <si>
    <t>Kutir Jyoti (&lt;=30KWH)</t>
  </si>
  <si>
    <t>Others</t>
  </si>
  <si>
    <t>(Consumption &lt;=50 units/month)</t>
  </si>
  <si>
    <t>(Consumption &gt;50, &lt;=200 units/month)</t>
  </si>
  <si>
    <t>(Consumption &gt;200, &lt;=400 units/month)</t>
  </si>
  <si>
    <t>(Consumption &gt;400 units/month)</t>
  </si>
  <si>
    <t>Total Domestic</t>
  </si>
  <si>
    <t>General Purpose  &lt;100 KVA  )</t>
  </si>
  <si>
    <t>0-100 KWH</t>
  </si>
  <si>
    <t>&gt;100&lt;=300</t>
  </si>
  <si>
    <t>More than 300 KWH(SLAB)</t>
  </si>
  <si>
    <t>Total General Purpose (&lt;100 KW)</t>
  </si>
  <si>
    <t>Irrigation, Pumping &amp; Agriculture</t>
  </si>
  <si>
    <t>Allied Agricultural Activities</t>
  </si>
  <si>
    <t>Allied Agro-industrial Activities</t>
  </si>
  <si>
    <t xml:space="preserve">Public Lighting </t>
  </si>
  <si>
    <t>LT Industrial (S) Supply &lt; 22KVA</t>
  </si>
  <si>
    <t>LT Industrial (M) Supply &gt;= 22KVA</t>
  </si>
  <si>
    <t xml:space="preserve">Specified Public Purpose </t>
  </si>
  <si>
    <t>Public Water Works &lt;100KW</t>
  </si>
  <si>
    <t>Public Water Works &gt;=100KW</t>
  </si>
  <si>
    <t>General Purpose ( =&gt; 110 KVA  )</t>
  </si>
  <si>
    <t>LT Total ----&gt;</t>
  </si>
  <si>
    <t>HT Category</t>
  </si>
  <si>
    <t>Bulk Supply - Domestic</t>
  </si>
  <si>
    <t>HT</t>
  </si>
  <si>
    <t>Irrigation</t>
  </si>
  <si>
    <t>General Purpose &gt;  70  KVA &lt;110 KVA  )</t>
  </si>
  <si>
    <t>General Purpose &gt;= 110 KVA</t>
  </si>
  <si>
    <t>H.T.Industrial (M) Supply</t>
  </si>
  <si>
    <t xml:space="preserve">Public Water Works </t>
  </si>
  <si>
    <t>Colony Consumption</t>
  </si>
  <si>
    <t>HT Total----&gt;</t>
  </si>
  <si>
    <t>EHT Category</t>
  </si>
  <si>
    <t>EHT</t>
  </si>
  <si>
    <t>GRAND TOTAL</t>
  </si>
  <si>
    <t>dom</t>
  </si>
  <si>
    <t>gps</t>
  </si>
  <si>
    <t>pww</t>
  </si>
  <si>
    <t>spp</t>
  </si>
  <si>
    <t>large</t>
  </si>
  <si>
    <t>min</t>
  </si>
  <si>
    <t>kjt</t>
  </si>
  <si>
    <t>ipa</t>
  </si>
  <si>
    <t>ind</t>
  </si>
  <si>
    <t>POWER PURCHASED FROM GRIDCO IN  (MU)</t>
  </si>
  <si>
    <t>LOSS UNITS (MU)</t>
  </si>
  <si>
    <t>DISTRIBUTION LOSS</t>
  </si>
  <si>
    <t>COLLECTION EFFICIENCY (%)</t>
  </si>
  <si>
    <t>AT &amp;C LOSS (%)</t>
  </si>
  <si>
    <t>.</t>
  </si>
  <si>
    <t>Licensee Estimate for Current Year</t>
  </si>
  <si>
    <t>Avg. from 4/  to 9/</t>
  </si>
  <si>
    <t>Sep</t>
  </si>
  <si>
    <t>Aug</t>
  </si>
  <si>
    <t>Jul</t>
  </si>
  <si>
    <t>Jun</t>
  </si>
  <si>
    <t>May</t>
  </si>
  <si>
    <t>Apr</t>
  </si>
  <si>
    <t>Licensee Proposal for Ensuing Year</t>
  </si>
  <si>
    <t>Current Year</t>
  </si>
  <si>
    <t>Maximum for Previous Year</t>
  </si>
  <si>
    <t>Average for Previous Year</t>
  </si>
  <si>
    <t>Demand SMD (MVA)</t>
  </si>
  <si>
    <t>MONTHLY DEMAND (MVA)</t>
  </si>
  <si>
    <t>EHT Sub Total-----&gt;</t>
  </si>
  <si>
    <t>HT Sub Total-----&gt;</t>
  </si>
  <si>
    <t>-</t>
  </si>
  <si>
    <t>Emerg. Supply to CGP</t>
  </si>
  <si>
    <t>Public Water Works</t>
  </si>
  <si>
    <t xml:space="preserve">HT Industrial (M) Supply </t>
  </si>
  <si>
    <t>General Purpose &gt;=110KVA</t>
  </si>
  <si>
    <t>General Purpose 70&gt; KVA&lt;110KVA</t>
  </si>
  <si>
    <t>Specfied Public Purpose</t>
  </si>
  <si>
    <t>Allied Agro-Industrial Activities</t>
  </si>
  <si>
    <t>Allied agricultural activities</t>
  </si>
  <si>
    <t>Irrigation  Pumping &amp; Agriculture</t>
  </si>
  <si>
    <t>LTH Sub Total-----&gt;</t>
  </si>
  <si>
    <t>Public Water Works &gt;=100 KW</t>
  </si>
  <si>
    <t>10 ii)</t>
  </si>
  <si>
    <t>Public Water Works &lt;100 KW</t>
  </si>
  <si>
    <t>10.i)</t>
  </si>
  <si>
    <t>Public Lighting</t>
  </si>
  <si>
    <t>GPS TOTAL</t>
  </si>
  <si>
    <t>General Purpose &lt;100 KVA</t>
  </si>
  <si>
    <t>ii)</t>
  </si>
  <si>
    <t>i)</t>
  </si>
  <si>
    <t>LT Category (A.C.)</t>
  </si>
  <si>
    <t>DOMESTIC</t>
  </si>
  <si>
    <t>Units Sold (MU)</t>
  </si>
  <si>
    <t>Energy Purchased From GRIDCO (MU)</t>
  </si>
  <si>
    <t>Total (From 4/   to 9/    )</t>
  </si>
  <si>
    <t>Actual for Previous Year</t>
  </si>
  <si>
    <t>POWER PURCHASE, SALE, &amp; DEMAND (SMD) OF THE LICENSEE</t>
  </si>
  <si>
    <t>FORM-T-4</t>
  </si>
  <si>
    <t>Licensee : TPCODL</t>
  </si>
  <si>
    <t xml:space="preserve"> AT &amp; C LOSS  (%)</t>
  </si>
  <si>
    <t xml:space="preserve">% DISTRIBUTION LOSS </t>
  </si>
  <si>
    <t>LOST UNITS (MU)</t>
  </si>
  <si>
    <t>POWER PURCHASED FROM GRIDCO</t>
  </si>
  <si>
    <t>LT Sub Total-----&gt;</t>
  </si>
  <si>
    <t>LT TOTAL</t>
  </si>
  <si>
    <t>LT CATEGORY</t>
  </si>
  <si>
    <t>FIXED CHARGES</t>
  </si>
  <si>
    <t>ENERGY CHARGES</t>
  </si>
  <si>
    <t>AVERAGE TARIFF  (RS./KWH)</t>
  </si>
  <si>
    <t>REVENUE BILLED IN CR.</t>
  </si>
  <si>
    <t xml:space="preserve"> TOTAL SALE IN MU</t>
  </si>
  <si>
    <t>AVERAGETARIFF  (RS./KWH)</t>
  </si>
  <si>
    <t>PDP</t>
  </si>
  <si>
    <t>DKL</t>
  </si>
  <si>
    <t>CTC</t>
  </si>
  <si>
    <t>BBSR2</t>
  </si>
  <si>
    <t>BBSR1</t>
  </si>
  <si>
    <t>Unit---------------&gt;</t>
  </si>
  <si>
    <t>Sl No</t>
  </si>
  <si>
    <t>Consumer Commercial Information FOR THE FY.2022-23 (UPTO SEPT-2022)</t>
  </si>
  <si>
    <t>Form: T6</t>
  </si>
  <si>
    <t>Megalift HT</t>
  </si>
  <si>
    <t>CD- 22.71MW</t>
  </si>
  <si>
    <t>ML Sales 1.04MU upto Sept'22</t>
  </si>
  <si>
    <t>EXPECTED REVENUE FROM CHARGES (CURRENT FINANCIAL YEAR)</t>
  </si>
  <si>
    <t>SL. NO</t>
  </si>
  <si>
    <t>CATEGORY OF CONSUMER</t>
  </si>
  <si>
    <t xml:space="preserve">ANTICIPATED CONS. DURING THE ENSUING YEAR TOTAL </t>
  </si>
  <si>
    <t>ANTICIPATED CONS. DURING THE ENSUING YEAR &lt;=60% OF LF</t>
  </si>
  <si>
    <t>ANTICIPATED CONS. DURING THE ENSUING YEAR &gt;60% OF LF</t>
  </si>
  <si>
    <t>NO OF CONSUMERS</t>
  </si>
  <si>
    <t>CONTRACT DEMAND TOTAL</t>
  </si>
  <si>
    <t>TOTAL OF CONNECTED LOAD IN EXCESS OF 1ST KW</t>
  </si>
  <si>
    <t>DEMAND CHARGE</t>
  </si>
  <si>
    <t>ENERGY CHARGE</t>
  </si>
  <si>
    <t>INCENTIVE ENERGY CHARGE FOR CONSUMPTION &gt;60% OF LF</t>
  </si>
  <si>
    <t>MINIMUM FIXED CHARGE</t>
  </si>
  <si>
    <t>CUSTOMER SERVICE CHARGE</t>
  </si>
  <si>
    <t xml:space="preserve">BASIS FOR CALCULATION OF AVERAGE CHARGE  </t>
  </si>
  <si>
    <t>AVERAGE CHARGE</t>
  </si>
  <si>
    <t>MD/CD RATIO</t>
  </si>
  <si>
    <t>REVENUE FROM DEMAND CHARGE</t>
  </si>
  <si>
    <t>REVENUE FROM ENERGY CHARGE</t>
  </si>
  <si>
    <t>REVENUE FROM MONTHLY MINIMUM FIXED CHARGE</t>
  </si>
  <si>
    <t>REVENUE FROM CUSTOMER SERVICE CHARGE</t>
  </si>
  <si>
    <t>TOTAL REVENUE</t>
  </si>
  <si>
    <t>REBATE</t>
  </si>
  <si>
    <t>AVERAGE CHARGE LESS REBATE</t>
  </si>
  <si>
    <t>ANTICIPATED REBATEABLE UNITS</t>
  </si>
  <si>
    <t>REVENUE RELIEF DUE TO REBATE</t>
  </si>
  <si>
    <t>TOTAL REVENUE LESS REBATE</t>
  </si>
  <si>
    <t>AVERAGE TARIFF AS A PERCENTAGE OF COS</t>
  </si>
  <si>
    <t>ELECTRICITY DUTY</t>
  </si>
  <si>
    <t>TOTAL ED AMOUNT</t>
  </si>
  <si>
    <t>TOTAL CHARGE TO CONSUMER INCLUDING ED</t>
  </si>
  <si>
    <t>POSITION W.R.T ALL INDIA TARIFF COMPARISION</t>
  </si>
  <si>
    <t xml:space="preserve">ANTICIPATED CONS. DURING THE ENSUING YEAR &lt;=60% OF LF (Apr to Sept) </t>
  </si>
  <si>
    <t>ANTICIPATED CONS. DURING THE ENSUING YEAR &gt;60% OF LF(Apr-Sept)</t>
  </si>
  <si>
    <t>Units</t>
  </si>
  <si>
    <t>MU</t>
  </si>
  <si>
    <t xml:space="preserve">Nos. </t>
  </si>
  <si>
    <t>MW</t>
  </si>
  <si>
    <t>Rs./ KVA/ month</t>
  </si>
  <si>
    <t>P / KWh</t>
  </si>
  <si>
    <t>P / KVAH</t>
  </si>
  <si>
    <t>For 1st KW (Rs./Con/M)</t>
  </si>
  <si>
    <t>For Addl. KW (Rs./Kw/M)</t>
  </si>
  <si>
    <t>Rs./ Customer /  month</t>
  </si>
  <si>
    <t>PF</t>
  </si>
  <si>
    <t>LF</t>
  </si>
  <si>
    <t xml:space="preserve">P / KWh </t>
  </si>
  <si>
    <t>Rs. Crs.</t>
  </si>
  <si>
    <t>%age</t>
  </si>
  <si>
    <t>%age of Energy Charge</t>
  </si>
  <si>
    <t>11(a)</t>
  </si>
  <si>
    <t>11(b)</t>
  </si>
  <si>
    <t>Rebate availing %age</t>
  </si>
  <si>
    <t>..</t>
  </si>
  <si>
    <t>Cost of Supply</t>
  </si>
  <si>
    <t>paise/ kWh</t>
  </si>
  <si>
    <t>To be LINKED</t>
  </si>
  <si>
    <t xml:space="preserve">Total </t>
  </si>
  <si>
    <t>EXPECTED REVENUE FROM CHARGES (ENSUING FINANCIAL YEAR)</t>
  </si>
  <si>
    <t>For 1st KW (Rs./ Con/M)</t>
  </si>
  <si>
    <t>Licencee ..............TPCODL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</si>
</sst>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 #,##0.00_ ;_ * \-#,##0.00_ ;_ * &quot;-&quot;??_ ;_ @_ "/>
    <numFmt numFmtId="164" formatCode="0.000000"/>
    <numFmt numFmtId="165" formatCode="0.000"/>
    <numFmt numFmtId="166" formatCode="0.0%"/>
    <numFmt numFmtId="167" formatCode="_(* #,##0.00_);_(* \(#,##0.00\);_(* &quot;-&quot;??_);_(@_)"/>
    <numFmt numFmtId="168" formatCode="0.0"/>
    <numFmt numFmtId="169" formatCode="0.0000000"/>
    <numFmt numFmtId="170" formatCode="0.0000"/>
    <numFmt numFmtId="171" formatCode="[$-409]mmm\-yy;@"/>
    <numFmt numFmtId="172" formatCode="_(* #,##0.000_);_(* \(#,##0.000\);_(* &quot;-&quot;??_);_(@_)"/>
    <numFmt numFmtId="173" formatCode="#,##0.0000"/>
    <numFmt numFmtId="174" formatCode="_(* #,##0_);_(* \(#,##0\);_(* &quot;-&quot;??_);_(@_)"/>
    <numFmt numFmtId="175" formatCode="0.0000%"/>
  </numFmts>
  <fonts count="28" x14ac:knownFonts="1">
    <font>
      <sz val="12"/>
      <name val="Arial"/>
      <family val="2"/>
    </font>
    <font>
      <sz val="11"/>
      <color theme="1"/>
      <name val="Calibri"/>
      <family val="2"/>
      <scheme val="minor"/>
    </font>
    <font>
      <sz val="12"/>
      <name val="Arial"/>
      <family val="2"/>
    </font>
    <font>
      <sz val="12"/>
      <name val="Times New Roman"/>
      <family val="1"/>
    </font>
    <font>
      <b/>
      <sz val="14"/>
      <name val="Times New Roman"/>
      <family val="1"/>
    </font>
    <font>
      <sz val="10"/>
      <name val="Times New Roman"/>
      <family val="1"/>
    </font>
    <font>
      <sz val="8"/>
      <name val="Times New Roman"/>
      <family val="1"/>
    </font>
    <font>
      <sz val="10"/>
      <name val="Arial"/>
      <family val="2"/>
    </font>
    <font>
      <b/>
      <sz val="12"/>
      <name val="Times New Roman"/>
      <family val="1"/>
    </font>
    <font>
      <b/>
      <u/>
      <sz val="14"/>
      <name val="Times New Roman"/>
      <family val="1"/>
    </font>
    <font>
      <u/>
      <sz val="12"/>
      <name val="Times New Roman"/>
      <family val="1"/>
    </font>
    <font>
      <u/>
      <sz val="10"/>
      <name val="Times New Roman"/>
      <family val="1"/>
    </font>
    <font>
      <u/>
      <sz val="8"/>
      <name val="Times New Roman"/>
      <family val="1"/>
    </font>
    <font>
      <b/>
      <u/>
      <sz val="24"/>
      <name val="Times New Roman"/>
      <family val="1"/>
    </font>
    <font>
      <sz val="11"/>
      <color indexed="8"/>
      <name val="Calibri"/>
      <family val="2"/>
    </font>
    <font>
      <sz val="11"/>
      <name val="Times New Roman"/>
      <family val="1"/>
    </font>
    <font>
      <b/>
      <sz val="11"/>
      <name val="Times New Roman"/>
      <family val="1"/>
    </font>
    <font>
      <b/>
      <sz val="10"/>
      <name val="Times New Roman"/>
      <family val="1"/>
    </font>
    <font>
      <b/>
      <sz val="8"/>
      <name val="Times New Roman"/>
      <family val="1"/>
    </font>
    <font>
      <sz val="9"/>
      <name val="Times New Roman"/>
      <family val="1"/>
    </font>
    <font>
      <u/>
      <sz val="11"/>
      <name val="Times New Roman"/>
      <family val="1"/>
    </font>
    <font>
      <b/>
      <sz val="9"/>
      <name val="Times New Roman"/>
      <family val="1"/>
    </font>
    <font>
      <b/>
      <sz val="9"/>
      <color indexed="81"/>
      <name val="Tahoma"/>
      <family val="2"/>
    </font>
    <font>
      <sz val="9"/>
      <color indexed="81"/>
      <name val="Tahoma"/>
      <family val="2"/>
    </font>
    <font>
      <sz val="12"/>
      <color rgb="FF000000"/>
      <name val="Times New Roman"/>
      <family val="1"/>
    </font>
    <font>
      <b/>
      <u/>
      <sz val="11"/>
      <name val="Times New Roman"/>
      <family val="1"/>
    </font>
    <font>
      <sz val="10"/>
      <color rgb="FFFF0000"/>
      <name val="Times New Roman"/>
      <family val="1"/>
    </font>
    <font>
      <b/>
      <u/>
      <sz val="12"/>
      <name val="Times New Roman"/>
      <family val="1"/>
    </font>
  </fonts>
  <fills count="4">
    <fill>
      <patternFill patternType="none"/>
    </fill>
    <fill>
      <patternFill patternType="gray125"/>
    </fill>
    <fill>
      <patternFill patternType="solid">
        <fgColor indexed="9"/>
      </patternFill>
    </fill>
    <fill>
      <patternFill patternType="solid">
        <fgColor theme="0"/>
        <bgColor indexed="64"/>
      </patternFill>
    </fill>
  </fills>
  <borders count="9">
    <border>
      <left/>
      <right/>
      <top/>
      <bottom/>
      <diagonal/>
    </border>
    <border>
      <left style="thick">
        <color indexed="8"/>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s>
  <cellStyleXfs count="17">
    <xf numFmtId="0" fontId="0" fillId="2" borderId="0"/>
    <xf numFmtId="167" fontId="7" fillId="0" borderId="0" applyFont="0" applyFill="0" applyBorder="0" applyAlignment="0" applyProtection="0"/>
    <xf numFmtId="9" fontId="7" fillId="0" borderId="0" applyFont="0" applyFill="0" applyBorder="0" applyAlignment="0" applyProtection="0"/>
    <xf numFmtId="0" fontId="14" fillId="0" borderId="0"/>
    <xf numFmtId="0" fontId="14" fillId="0" borderId="0"/>
    <xf numFmtId="0" fontId="14" fillId="0" borderId="0"/>
    <xf numFmtId="0" fontId="2" fillId="2" borderId="0"/>
    <xf numFmtId="0" fontId="2" fillId="2" borderId="0"/>
    <xf numFmtId="43" fontId="14" fillId="0" borderId="0" applyFont="0" applyFill="0" applyBorder="0" applyAlignment="0" applyProtection="0"/>
    <xf numFmtId="0" fontId="14" fillId="0" borderId="0"/>
    <xf numFmtId="0" fontId="1" fillId="0" borderId="0"/>
    <xf numFmtId="167" fontId="7" fillId="0" borderId="0" applyFont="0" applyFill="0" applyBorder="0" applyAlignment="0" applyProtection="0"/>
    <xf numFmtId="0" fontId="14" fillId="0" borderId="0"/>
    <xf numFmtId="9" fontId="7" fillId="0" borderId="0" applyFont="0" applyFill="0" applyBorder="0" applyAlignment="0" applyProtection="0"/>
    <xf numFmtId="0" fontId="2" fillId="2" borderId="0"/>
    <xf numFmtId="0" fontId="7" fillId="0" borderId="0"/>
    <xf numFmtId="0" fontId="2" fillId="2" borderId="0"/>
  </cellStyleXfs>
  <cellXfs count="519">
    <xf numFmtId="0" fontId="0" fillId="2" borderId="0" xfId="0"/>
    <xf numFmtId="0" fontId="3" fillId="3" borderId="0" xfId="0" applyNumberFormat="1" applyFont="1" applyFill="1" applyBorder="1" applyAlignment="1">
      <alignment horizontal="center" vertical="center"/>
    </xf>
    <xf numFmtId="0" fontId="4" fillId="3" borderId="0" xfId="0" applyNumberFormat="1" applyFont="1" applyFill="1" applyAlignment="1">
      <alignment vertical="center"/>
    </xf>
    <xf numFmtId="0" fontId="5" fillId="3" borderId="0" xfId="0" applyNumberFormat="1" applyFont="1" applyFill="1" applyBorder="1" applyAlignment="1">
      <alignment vertical="center" wrapText="1"/>
    </xf>
    <xf numFmtId="0" fontId="6" fillId="3" borderId="0" xfId="0" applyNumberFormat="1" applyFont="1" applyFill="1" applyBorder="1" applyAlignment="1">
      <alignment vertical="center" wrapText="1"/>
    </xf>
    <xf numFmtId="0" fontId="3" fillId="3" borderId="0" xfId="0" applyNumberFormat="1" applyFont="1" applyFill="1" applyBorder="1" applyAlignment="1">
      <alignment vertical="center"/>
    </xf>
    <xf numFmtId="1" fontId="3" fillId="3" borderId="0" xfId="0" applyNumberFormat="1" applyFont="1" applyFill="1" applyBorder="1" applyAlignment="1">
      <alignment horizontal="center" vertical="center"/>
    </xf>
    <xf numFmtId="10" fontId="3" fillId="3" borderId="0" xfId="2" applyNumberFormat="1" applyFont="1" applyFill="1" applyBorder="1" applyAlignment="1">
      <alignment horizontal="center" vertical="center"/>
    </xf>
    <xf numFmtId="2" fontId="3" fillId="3" borderId="0" xfId="0" applyNumberFormat="1" applyFont="1" applyFill="1" applyBorder="1" applyAlignment="1">
      <alignment vertical="center"/>
    </xf>
    <xf numFmtId="164" fontId="3" fillId="3" borderId="0" xfId="0" applyNumberFormat="1" applyFont="1" applyFill="1" applyBorder="1" applyAlignment="1">
      <alignment vertical="center"/>
    </xf>
    <xf numFmtId="10" fontId="3" fillId="3" borderId="0" xfId="0" applyNumberFormat="1" applyFont="1" applyFill="1" applyBorder="1" applyAlignment="1">
      <alignment vertical="center"/>
    </xf>
    <xf numFmtId="49" fontId="3" fillId="3" borderId="0" xfId="0" applyNumberFormat="1" applyFont="1" applyFill="1" applyBorder="1" applyAlignment="1">
      <alignment vertical="center"/>
    </xf>
    <xf numFmtId="10" fontId="3" fillId="3" borderId="0" xfId="0" applyNumberFormat="1" applyFont="1" applyFill="1" applyAlignment="1">
      <alignment vertical="center"/>
    </xf>
    <xf numFmtId="2" fontId="3" fillId="3" borderId="0" xfId="0" applyNumberFormat="1" applyFont="1" applyFill="1" applyAlignment="1">
      <alignment vertical="center"/>
    </xf>
    <xf numFmtId="2" fontId="3" fillId="3" borderId="0" xfId="0" applyNumberFormat="1" applyFont="1" applyFill="1" applyAlignment="1">
      <alignment horizontal="center" vertical="center"/>
    </xf>
    <xf numFmtId="2" fontId="3" fillId="3" borderId="0" xfId="2" applyNumberFormat="1" applyFont="1" applyFill="1" applyBorder="1" applyAlignment="1">
      <alignment vertical="center"/>
    </xf>
    <xf numFmtId="9" fontId="3" fillId="3" borderId="0" xfId="2" applyFont="1" applyFill="1" applyBorder="1" applyAlignment="1">
      <alignment vertical="center"/>
    </xf>
    <xf numFmtId="49" fontId="6" fillId="3" borderId="0" xfId="0" applyNumberFormat="1" applyFont="1" applyFill="1" applyBorder="1" applyAlignment="1">
      <alignment vertical="center" wrapText="1"/>
    </xf>
    <xf numFmtId="0" fontId="8" fillId="3" borderId="0" xfId="0" applyNumberFormat="1" applyFont="1" applyFill="1" applyAlignment="1">
      <alignment horizontal="right" vertical="center"/>
    </xf>
    <xf numFmtId="0" fontId="8" fillId="3" borderId="0" xfId="0" applyNumberFormat="1" applyFont="1" applyFill="1" applyAlignment="1">
      <alignment vertical="center"/>
    </xf>
    <xf numFmtId="0" fontId="3" fillId="3" borderId="0" xfId="0" applyNumberFormat="1" applyFont="1" applyFill="1" applyAlignment="1">
      <alignment vertical="center"/>
    </xf>
    <xf numFmtId="0" fontId="9" fillId="3" borderId="1" xfId="0" applyNumberFormat="1" applyFont="1" applyFill="1" applyBorder="1" applyAlignment="1">
      <alignment horizontal="center" vertical="center"/>
    </xf>
    <xf numFmtId="0" fontId="10" fillId="3" borderId="0" xfId="0" applyNumberFormat="1" applyFont="1" applyFill="1" applyBorder="1" applyAlignment="1">
      <alignment horizontal="centerContinuous" vertical="center"/>
    </xf>
    <xf numFmtId="0" fontId="11" fillId="3" borderId="0" xfId="0" applyNumberFormat="1" applyFont="1" applyFill="1" applyBorder="1" applyAlignment="1">
      <alignment horizontal="centerContinuous" vertical="center" wrapText="1"/>
    </xf>
    <xf numFmtId="0" fontId="12" fillId="3" borderId="0" xfId="0" applyNumberFormat="1" applyFont="1" applyFill="1" applyBorder="1" applyAlignment="1">
      <alignment horizontal="centerContinuous" vertical="center" wrapText="1"/>
    </xf>
    <xf numFmtId="1" fontId="10" fillId="3" borderId="0" xfId="0" applyNumberFormat="1" applyFont="1" applyFill="1" applyBorder="1" applyAlignment="1">
      <alignment horizontal="center" vertical="center"/>
    </xf>
    <xf numFmtId="2" fontId="10" fillId="3" borderId="0" xfId="0" applyNumberFormat="1" applyFont="1" applyFill="1" applyBorder="1" applyAlignment="1">
      <alignment horizontal="centerContinuous" vertical="center"/>
    </xf>
    <xf numFmtId="2" fontId="8" fillId="3" borderId="0" xfId="0" applyNumberFormat="1" applyFont="1" applyFill="1" applyAlignment="1">
      <alignment horizontal="right" vertical="center"/>
    </xf>
    <xf numFmtId="2" fontId="8" fillId="3" borderId="0" xfId="0" applyNumberFormat="1" applyFont="1" applyFill="1" applyAlignment="1">
      <alignment vertical="center"/>
    </xf>
    <xf numFmtId="164" fontId="10" fillId="3" borderId="0" xfId="0" applyNumberFormat="1" applyFont="1" applyFill="1" applyBorder="1" applyAlignment="1">
      <alignment horizontal="centerContinuous" vertical="center"/>
    </xf>
    <xf numFmtId="10" fontId="10" fillId="3" borderId="0" xfId="0" applyNumberFormat="1" applyFont="1" applyFill="1" applyBorder="1" applyAlignment="1">
      <alignment horizontal="centerContinuous" vertical="center"/>
    </xf>
    <xf numFmtId="49" fontId="10" fillId="3" borderId="0" xfId="0" applyNumberFormat="1" applyFont="1" applyFill="1" applyBorder="1" applyAlignment="1">
      <alignment horizontal="centerContinuous" vertical="center"/>
    </xf>
    <xf numFmtId="10" fontId="10" fillId="3" borderId="0" xfId="2" applyNumberFormat="1" applyFont="1" applyFill="1" applyBorder="1" applyAlignment="1">
      <alignment horizontal="centerContinuous" vertical="center"/>
    </xf>
    <xf numFmtId="2" fontId="10" fillId="3" borderId="0" xfId="2" applyNumberFormat="1" applyFont="1" applyFill="1" applyBorder="1" applyAlignment="1">
      <alignment horizontal="centerContinuous" vertical="center"/>
    </xf>
    <xf numFmtId="2" fontId="10" fillId="3" borderId="0" xfId="2" applyNumberFormat="1" applyFont="1" applyFill="1" applyBorder="1" applyAlignment="1">
      <alignment horizontal="center" vertical="center"/>
    </xf>
    <xf numFmtId="9" fontId="10" fillId="3" borderId="0" xfId="2" applyFont="1" applyFill="1" applyBorder="1" applyAlignment="1">
      <alignment horizontal="centerContinuous" vertical="center"/>
    </xf>
    <xf numFmtId="49" fontId="12" fillId="3" borderId="0" xfId="0" applyNumberFormat="1" applyFont="1" applyFill="1" applyBorder="1" applyAlignment="1">
      <alignment horizontal="centerContinuous" vertical="center" wrapText="1"/>
    </xf>
    <xf numFmtId="0" fontId="13" fillId="3" borderId="1" xfId="0" applyNumberFormat="1" applyFont="1" applyFill="1" applyBorder="1" applyAlignment="1">
      <alignment vertical="center"/>
    </xf>
    <xf numFmtId="49" fontId="6" fillId="3" borderId="0" xfId="3" applyNumberFormat="1" applyFont="1" applyFill="1" applyAlignment="1">
      <alignment vertical="center" wrapText="1"/>
    </xf>
    <xf numFmtId="0" fontId="15" fillId="3" borderId="0" xfId="3" applyFont="1" applyFill="1" applyAlignment="1">
      <alignment vertical="center"/>
    </xf>
    <xf numFmtId="0" fontId="17" fillId="3" borderId="2" xfId="3" applyFont="1" applyFill="1" applyBorder="1" applyAlignment="1">
      <alignment horizontal="center" vertical="center" wrapText="1"/>
    </xf>
    <xf numFmtId="10" fontId="17" fillId="3" borderId="2" xfId="3" applyNumberFormat="1" applyFont="1" applyFill="1" applyBorder="1" applyAlignment="1">
      <alignment horizontal="center" vertical="center" wrapText="1"/>
    </xf>
    <xf numFmtId="49" fontId="6" fillId="3" borderId="3" xfId="3" applyNumberFormat="1" applyFont="1" applyFill="1" applyBorder="1" applyAlignment="1">
      <alignment vertical="center" wrapText="1"/>
    </xf>
    <xf numFmtId="0" fontId="5" fillId="3" borderId="0" xfId="3" applyFont="1" applyFill="1" applyAlignment="1">
      <alignment vertical="center"/>
    </xf>
    <xf numFmtId="2" fontId="17" fillId="3" borderId="2" xfId="3" applyNumberFormat="1" applyFont="1" applyFill="1" applyBorder="1" applyAlignment="1">
      <alignment horizontal="center" vertical="center" wrapText="1"/>
    </xf>
    <xf numFmtId="49" fontId="17" fillId="3" borderId="2" xfId="3" applyNumberFormat="1" applyFont="1" applyFill="1" applyBorder="1" applyAlignment="1">
      <alignment horizontal="center" vertical="center" wrapText="1"/>
    </xf>
    <xf numFmtId="164" fontId="17" fillId="3" borderId="2" xfId="3" applyNumberFormat="1" applyFont="1" applyFill="1" applyBorder="1" applyAlignment="1">
      <alignment horizontal="center" vertical="center" wrapText="1"/>
    </xf>
    <xf numFmtId="0" fontId="5" fillId="3" borderId="0" xfId="3" applyFont="1" applyFill="1" applyAlignment="1">
      <alignment vertical="center" wrapText="1"/>
    </xf>
    <xf numFmtId="0" fontId="16" fillId="3" borderId="2" xfId="3" applyFont="1" applyFill="1" applyBorder="1" applyAlignment="1">
      <alignment horizontal="center" vertical="center"/>
    </xf>
    <xf numFmtId="0" fontId="16" fillId="3" borderId="2" xfId="3" applyFont="1" applyFill="1" applyBorder="1" applyAlignment="1">
      <alignment vertical="center"/>
    </xf>
    <xf numFmtId="0" fontId="17" fillId="3" borderId="2" xfId="3" applyFont="1" applyFill="1" applyBorder="1" applyAlignment="1">
      <alignment vertical="center" wrapText="1"/>
    </xf>
    <xf numFmtId="0" fontId="18" fillId="3" borderId="2" xfId="3" applyFont="1" applyFill="1" applyBorder="1" applyAlignment="1">
      <alignment vertical="center" wrapText="1"/>
    </xf>
    <xf numFmtId="1" fontId="16" fillId="3" borderId="2" xfId="3" applyNumberFormat="1" applyFont="1" applyFill="1" applyBorder="1" applyAlignment="1">
      <alignment horizontal="center" vertical="center"/>
    </xf>
    <xf numFmtId="2" fontId="16" fillId="3" borderId="2" xfId="3" applyNumberFormat="1" applyFont="1" applyFill="1" applyBorder="1" applyAlignment="1">
      <alignment vertical="center"/>
    </xf>
    <xf numFmtId="2" fontId="15" fillId="3" borderId="2" xfId="3" applyNumberFormat="1" applyFont="1" applyFill="1" applyBorder="1" applyAlignment="1">
      <alignment vertical="center"/>
    </xf>
    <xf numFmtId="164" fontId="16" fillId="3" borderId="2" xfId="3" applyNumberFormat="1" applyFont="1" applyFill="1" applyBorder="1" applyAlignment="1">
      <alignment vertical="center"/>
    </xf>
    <xf numFmtId="10" fontId="16" fillId="3" borderId="2" xfId="3" applyNumberFormat="1" applyFont="1" applyFill="1" applyBorder="1" applyAlignment="1">
      <alignment vertical="center"/>
    </xf>
    <xf numFmtId="165" fontId="16" fillId="3" borderId="2" xfId="3" applyNumberFormat="1" applyFont="1" applyFill="1" applyBorder="1" applyAlignment="1">
      <alignment vertical="center"/>
    </xf>
    <xf numFmtId="49" fontId="16" fillId="3" borderId="2" xfId="3" applyNumberFormat="1" applyFont="1" applyFill="1" applyBorder="1" applyAlignment="1">
      <alignment vertical="center"/>
    </xf>
    <xf numFmtId="10" fontId="16" fillId="3" borderId="2" xfId="2" applyNumberFormat="1" applyFont="1" applyFill="1" applyBorder="1" applyAlignment="1">
      <alignment vertical="center"/>
    </xf>
    <xf numFmtId="2" fontId="16" fillId="3" borderId="2" xfId="2" applyNumberFormat="1" applyFont="1" applyFill="1" applyBorder="1" applyAlignment="1">
      <alignment vertical="center"/>
    </xf>
    <xf numFmtId="2" fontId="16" fillId="3" borderId="2" xfId="2" applyNumberFormat="1" applyFont="1" applyFill="1" applyBorder="1" applyAlignment="1">
      <alignment horizontal="center" vertical="center"/>
    </xf>
    <xf numFmtId="1" fontId="16" fillId="3" borderId="2" xfId="3" applyNumberFormat="1" applyFont="1" applyFill="1" applyBorder="1" applyAlignment="1">
      <alignment vertical="center"/>
    </xf>
    <xf numFmtId="9" fontId="16" fillId="3" borderId="2" xfId="2" applyFont="1" applyFill="1" applyBorder="1" applyAlignment="1">
      <alignment vertical="center"/>
    </xf>
    <xf numFmtId="49" fontId="18" fillId="3" borderId="3" xfId="3" applyNumberFormat="1" applyFont="1" applyFill="1" applyBorder="1" applyAlignment="1">
      <alignment vertical="center" wrapText="1"/>
    </xf>
    <xf numFmtId="0" fontId="16" fillId="3" borderId="0" xfId="3" applyFont="1" applyFill="1" applyAlignment="1">
      <alignment vertical="center"/>
    </xf>
    <xf numFmtId="0" fontId="5" fillId="3" borderId="2" xfId="0" applyFont="1" applyFill="1" applyBorder="1" applyAlignment="1">
      <alignment horizontal="center" vertical="center"/>
    </xf>
    <xf numFmtId="0" fontId="15" fillId="3" borderId="2" xfId="3" applyFont="1" applyFill="1" applyBorder="1" applyAlignment="1">
      <alignment vertical="center"/>
    </xf>
    <xf numFmtId="1" fontId="5" fillId="3" borderId="2" xfId="0" applyNumberFormat="1" applyFont="1" applyFill="1" applyBorder="1" applyAlignment="1">
      <alignment horizontal="left" vertical="center" wrapText="1"/>
    </xf>
    <xf numFmtId="1" fontId="6" fillId="3" borderId="2" xfId="0" applyNumberFormat="1" applyFont="1" applyFill="1" applyBorder="1" applyAlignment="1">
      <alignment horizontal="left" vertical="center" wrapText="1"/>
    </xf>
    <xf numFmtId="1" fontId="19" fillId="3" borderId="2" xfId="0" applyNumberFormat="1" applyFont="1" applyFill="1" applyBorder="1" applyAlignment="1">
      <alignment horizontal="center" vertical="center"/>
    </xf>
    <xf numFmtId="1" fontId="5" fillId="3" borderId="2" xfId="0" applyNumberFormat="1" applyFont="1" applyFill="1" applyBorder="1" applyAlignment="1">
      <alignment horizontal="center" vertical="center"/>
    </xf>
    <xf numFmtId="1" fontId="15" fillId="3" borderId="2" xfId="3" applyNumberFormat="1" applyFont="1" applyFill="1" applyBorder="1" applyAlignment="1">
      <alignment horizontal="center" vertical="center"/>
    </xf>
    <xf numFmtId="10" fontId="15" fillId="3" borderId="2" xfId="2" applyNumberFormat="1" applyFont="1" applyFill="1" applyBorder="1" applyAlignment="1">
      <alignment vertical="center"/>
    </xf>
    <xf numFmtId="9" fontId="15" fillId="3" borderId="2" xfId="2" applyFont="1" applyFill="1" applyBorder="1" applyAlignment="1">
      <alignment vertical="center"/>
    </xf>
    <xf numFmtId="49" fontId="15" fillId="3" borderId="2" xfId="3" applyNumberFormat="1" applyFont="1" applyFill="1" applyBorder="1" applyAlignment="1">
      <alignment vertical="center"/>
    </xf>
    <xf numFmtId="2" fontId="15" fillId="3" borderId="2" xfId="2" applyNumberFormat="1" applyFont="1" applyFill="1" applyBorder="1" applyAlignment="1">
      <alignment vertical="center"/>
    </xf>
    <xf numFmtId="2" fontId="15" fillId="3" borderId="2" xfId="2" applyNumberFormat="1" applyFont="1" applyFill="1" applyBorder="1" applyAlignment="1">
      <alignment horizontal="center" vertical="center"/>
    </xf>
    <xf numFmtId="2" fontId="15" fillId="3" borderId="0" xfId="3" applyNumberFormat="1" applyFont="1" applyFill="1" applyAlignment="1">
      <alignment vertical="center"/>
    </xf>
    <xf numFmtId="164" fontId="15" fillId="3" borderId="2" xfId="3" applyNumberFormat="1" applyFont="1" applyFill="1" applyBorder="1" applyAlignment="1">
      <alignment vertical="center"/>
    </xf>
    <xf numFmtId="10" fontId="15" fillId="3" borderId="2" xfId="3" applyNumberFormat="1" applyFont="1" applyFill="1" applyBorder="1" applyAlignment="1">
      <alignment vertical="center"/>
    </xf>
    <xf numFmtId="0" fontId="15" fillId="3" borderId="2" xfId="0" applyNumberFormat="1" applyFont="1" applyFill="1" applyBorder="1" applyAlignment="1">
      <alignment horizontal="center" vertical="center"/>
    </xf>
    <xf numFmtId="0" fontId="15" fillId="3" borderId="2" xfId="0" applyNumberFormat="1" applyFont="1" applyFill="1" applyBorder="1" applyAlignment="1">
      <alignment vertical="center" wrapText="1"/>
    </xf>
    <xf numFmtId="0" fontId="5" fillId="3" borderId="2" xfId="0" applyFont="1" applyFill="1" applyBorder="1" applyAlignment="1">
      <alignment vertical="center" wrapText="1"/>
    </xf>
    <xf numFmtId="1" fontId="6" fillId="3" borderId="2" xfId="0" applyNumberFormat="1" applyFont="1" applyFill="1" applyBorder="1" applyAlignment="1">
      <alignment vertical="center" wrapText="1"/>
    </xf>
    <xf numFmtId="165" fontId="15" fillId="3" borderId="2" xfId="3" applyNumberFormat="1" applyFont="1" applyFill="1" applyBorder="1" applyAlignment="1">
      <alignment vertical="center"/>
    </xf>
    <xf numFmtId="0" fontId="15" fillId="3" borderId="3" xfId="3" applyFont="1" applyFill="1" applyBorder="1" applyAlignment="1">
      <alignment vertical="center"/>
    </xf>
    <xf numFmtId="1" fontId="5" fillId="3" borderId="2" xfId="0" applyNumberFormat="1" applyFont="1" applyFill="1" applyBorder="1" applyAlignment="1">
      <alignment vertical="center" wrapText="1"/>
    </xf>
    <xf numFmtId="0" fontId="5" fillId="3" borderId="2" xfId="0" applyFont="1" applyFill="1" applyBorder="1"/>
    <xf numFmtId="165" fontId="15" fillId="3" borderId="2" xfId="3" applyNumberFormat="1" applyFont="1" applyFill="1" applyBorder="1" applyAlignment="1">
      <alignment horizontal="center" vertical="center"/>
    </xf>
    <xf numFmtId="166" fontId="15" fillId="3" borderId="2" xfId="2" applyNumberFormat="1" applyFont="1" applyFill="1" applyBorder="1" applyAlignment="1">
      <alignment vertical="center"/>
    </xf>
    <xf numFmtId="165" fontId="5" fillId="3" borderId="2" xfId="3" applyNumberFormat="1" applyFont="1" applyFill="1" applyBorder="1" applyAlignment="1">
      <alignment vertical="center" wrapText="1"/>
    </xf>
    <xf numFmtId="165" fontId="6" fillId="3" borderId="2" xfId="3" applyNumberFormat="1" applyFont="1" applyFill="1" applyBorder="1" applyAlignment="1">
      <alignment vertical="center" wrapText="1"/>
    </xf>
    <xf numFmtId="165" fontId="15" fillId="3" borderId="2" xfId="2" applyNumberFormat="1" applyFont="1" applyFill="1" applyBorder="1" applyAlignment="1">
      <alignment vertical="center"/>
    </xf>
    <xf numFmtId="165" fontId="6" fillId="3" borderId="3" xfId="3" applyNumberFormat="1" applyFont="1" applyFill="1" applyBorder="1" applyAlignment="1">
      <alignment vertical="center" wrapText="1"/>
    </xf>
    <xf numFmtId="165" fontId="15" fillId="3" borderId="0" xfId="3" applyNumberFormat="1" applyFont="1" applyFill="1" applyAlignment="1">
      <alignment vertical="center"/>
    </xf>
    <xf numFmtId="1" fontId="15" fillId="3" borderId="2" xfId="3" applyNumberFormat="1" applyFont="1" applyFill="1" applyBorder="1" applyAlignment="1">
      <alignment vertical="center"/>
    </xf>
    <xf numFmtId="2" fontId="16" fillId="3" borderId="2" xfId="3" applyNumberFormat="1" applyFont="1" applyFill="1" applyBorder="1" applyAlignment="1">
      <alignment horizontal="center" vertical="center"/>
    </xf>
    <xf numFmtId="10" fontId="16" fillId="3" borderId="2" xfId="3" applyNumberFormat="1" applyFont="1" applyFill="1" applyBorder="1" applyAlignment="1">
      <alignment horizontal="center" vertical="center"/>
    </xf>
    <xf numFmtId="49" fontId="18" fillId="3" borderId="0" xfId="3" applyNumberFormat="1" applyFont="1" applyFill="1" applyAlignment="1">
      <alignment vertical="center" wrapText="1"/>
    </xf>
    <xf numFmtId="164" fontId="16" fillId="3" borderId="4" xfId="3" applyNumberFormat="1" applyFont="1" applyFill="1" applyBorder="1" applyAlignment="1">
      <alignment vertical="center"/>
    </xf>
    <xf numFmtId="10" fontId="16" fillId="3" borderId="4" xfId="3" applyNumberFormat="1" applyFont="1" applyFill="1" applyBorder="1" applyAlignment="1">
      <alignment vertical="center"/>
    </xf>
    <xf numFmtId="165" fontId="16" fillId="3" borderId="4" xfId="3" applyNumberFormat="1" applyFont="1" applyFill="1" applyBorder="1" applyAlignment="1">
      <alignment vertical="center"/>
    </xf>
    <xf numFmtId="9" fontId="16" fillId="3" borderId="4" xfId="2" applyFont="1" applyFill="1" applyBorder="1" applyAlignment="1">
      <alignment vertical="center"/>
    </xf>
    <xf numFmtId="0" fontId="15" fillId="3" borderId="2" xfId="3" applyFont="1" applyFill="1" applyBorder="1" applyAlignment="1">
      <alignment horizontal="center" vertical="center"/>
    </xf>
    <xf numFmtId="0" fontId="6" fillId="3" borderId="2" xfId="3" applyFont="1" applyFill="1" applyBorder="1" applyAlignment="1">
      <alignment vertical="center"/>
    </xf>
    <xf numFmtId="0" fontId="6" fillId="3" borderId="2" xfId="3" applyFont="1" applyFill="1" applyBorder="1" applyAlignment="1">
      <alignment vertical="center" wrapText="1"/>
    </xf>
    <xf numFmtId="2" fontId="15" fillId="3" borderId="2" xfId="3" applyNumberFormat="1" applyFont="1" applyFill="1" applyBorder="1" applyAlignment="1">
      <alignment horizontal="center" vertical="center"/>
    </xf>
    <xf numFmtId="1" fontId="6" fillId="3" borderId="2" xfId="0" applyNumberFormat="1" applyFont="1" applyFill="1" applyBorder="1" applyAlignment="1">
      <alignment horizontal="center" vertical="center"/>
    </xf>
    <xf numFmtId="0" fontId="6" fillId="3" borderId="2" xfId="3" applyFont="1" applyFill="1" applyBorder="1" applyAlignment="1">
      <alignment horizontal="center" vertical="center"/>
    </xf>
    <xf numFmtId="0" fontId="6" fillId="3" borderId="2" xfId="0" applyNumberFormat="1" applyFont="1" applyFill="1" applyBorder="1" applyAlignment="1">
      <alignment horizontal="left" vertical="center" wrapText="1"/>
    </xf>
    <xf numFmtId="1" fontId="3" fillId="3" borderId="2" xfId="0" applyNumberFormat="1" applyFont="1" applyFill="1" applyBorder="1" applyAlignment="1">
      <alignment horizontal="center" vertical="center"/>
    </xf>
    <xf numFmtId="17" fontId="15" fillId="3" borderId="2" xfId="4" applyNumberFormat="1" applyFont="1" applyFill="1" applyBorder="1" applyAlignment="1">
      <alignment horizontal="center" vertical="center" wrapText="1"/>
    </xf>
    <xf numFmtId="0" fontId="6" fillId="3" borderId="2" xfId="0" applyFont="1" applyFill="1" applyBorder="1" applyAlignment="1">
      <alignment vertical="center" wrapText="1"/>
    </xf>
    <xf numFmtId="4" fontId="7" fillId="3" borderId="2" xfId="0" applyNumberFormat="1" applyFont="1" applyFill="1" applyBorder="1" applyAlignment="1">
      <alignment horizontal="right" vertical="top"/>
    </xf>
    <xf numFmtId="0" fontId="6" fillId="3" borderId="2" xfId="5" applyFont="1" applyFill="1" applyBorder="1" applyAlignment="1">
      <alignment horizontal="left" vertical="center" wrapText="1"/>
    </xf>
    <xf numFmtId="1" fontId="5" fillId="3" borderId="2" xfId="6" applyNumberFormat="1" applyFont="1" applyFill="1" applyBorder="1" applyAlignment="1">
      <alignment horizontal="center" vertical="center"/>
    </xf>
    <xf numFmtId="10" fontId="15" fillId="3" borderId="2" xfId="3" applyNumberFormat="1" applyFont="1" applyFill="1" applyBorder="1" applyAlignment="1">
      <alignment horizontal="center" vertical="center"/>
    </xf>
    <xf numFmtId="0" fontId="5" fillId="3" borderId="2" xfId="3" applyFont="1" applyFill="1" applyBorder="1" applyAlignment="1">
      <alignment vertical="center" wrapText="1"/>
    </xf>
    <xf numFmtId="164" fontId="16" fillId="3" borderId="0" xfId="3" applyNumberFormat="1" applyFont="1" applyFill="1" applyBorder="1" applyAlignment="1">
      <alignment vertical="center"/>
    </xf>
    <xf numFmtId="10" fontId="16" fillId="3" borderId="0" xfId="3" applyNumberFormat="1" applyFont="1" applyFill="1" applyBorder="1" applyAlignment="1">
      <alignment vertical="center"/>
    </xf>
    <xf numFmtId="165" fontId="16" fillId="3" borderId="0" xfId="3" applyNumberFormat="1" applyFont="1" applyFill="1" applyBorder="1" applyAlignment="1">
      <alignment vertical="center"/>
    </xf>
    <xf numFmtId="0" fontId="5" fillId="3" borderId="2" xfId="0" applyFont="1" applyFill="1" applyBorder="1" applyAlignment="1">
      <alignment horizontal="center" vertical="center" wrapText="1"/>
    </xf>
    <xf numFmtId="164" fontId="15" fillId="3" borderId="0" xfId="3" applyNumberFormat="1" applyFont="1" applyFill="1" applyAlignment="1">
      <alignment vertical="center"/>
    </xf>
    <xf numFmtId="10" fontId="15" fillId="3" borderId="0" xfId="3" applyNumberFormat="1" applyFont="1" applyFill="1" applyAlignment="1">
      <alignment vertical="center"/>
    </xf>
    <xf numFmtId="0" fontId="15" fillId="3" borderId="0" xfId="3" applyFont="1" applyFill="1" applyAlignment="1">
      <alignment horizontal="center" vertical="center"/>
    </xf>
    <xf numFmtId="0" fontId="6" fillId="3" borderId="0" xfId="3" applyFont="1" applyFill="1" applyAlignment="1">
      <alignment vertical="center" wrapText="1"/>
    </xf>
    <xf numFmtId="1" fontId="15" fillId="3" borderId="0" xfId="3" applyNumberFormat="1" applyFont="1" applyFill="1" applyAlignment="1">
      <alignment horizontal="center" vertical="center"/>
    </xf>
    <xf numFmtId="49" fontId="15" fillId="3" borderId="0" xfId="3" applyNumberFormat="1" applyFont="1" applyFill="1" applyAlignment="1">
      <alignment vertical="center"/>
    </xf>
    <xf numFmtId="10" fontId="15" fillId="3" borderId="0" xfId="2" applyNumberFormat="1" applyFont="1" applyFill="1" applyAlignment="1">
      <alignment vertical="center"/>
    </xf>
    <xf numFmtId="2" fontId="15" fillId="3" borderId="0" xfId="2" applyNumberFormat="1" applyFont="1" applyFill="1" applyAlignment="1">
      <alignment vertical="center"/>
    </xf>
    <xf numFmtId="2" fontId="15" fillId="3" borderId="0" xfId="2" applyNumberFormat="1" applyFont="1" applyFill="1" applyAlignment="1">
      <alignment horizontal="center" vertical="center"/>
    </xf>
    <xf numFmtId="9" fontId="15" fillId="3" borderId="0" xfId="2" applyFont="1" applyFill="1" applyAlignment="1">
      <alignment vertical="center"/>
    </xf>
    <xf numFmtId="0" fontId="15" fillId="3" borderId="0" xfId="0" applyNumberFormat="1" applyFont="1" applyFill="1" applyAlignment="1">
      <alignment horizontal="center" vertical="center"/>
    </xf>
    <xf numFmtId="2" fontId="20" fillId="3" borderId="0" xfId="0" applyNumberFormat="1" applyFont="1" applyFill="1" applyBorder="1" applyAlignment="1">
      <alignment horizontal="center" vertical="center"/>
    </xf>
    <xf numFmtId="1" fontId="20" fillId="3" borderId="0" xfId="0" applyNumberFormat="1" applyFont="1" applyFill="1" applyBorder="1" applyAlignment="1">
      <alignment horizontal="center" vertical="center"/>
    </xf>
    <xf numFmtId="2" fontId="16" fillId="3" borderId="0" xfId="0" applyNumberFormat="1" applyFont="1" applyFill="1" applyAlignment="1">
      <alignment horizontal="center" vertical="center"/>
    </xf>
    <xf numFmtId="2" fontId="15" fillId="3" borderId="0" xfId="0" applyNumberFormat="1" applyFont="1" applyFill="1" applyAlignment="1">
      <alignment horizontal="center" vertical="center"/>
    </xf>
    <xf numFmtId="165" fontId="15" fillId="3" borderId="0" xfId="0" applyNumberFormat="1" applyFont="1" applyFill="1" applyAlignment="1">
      <alignment horizontal="center" vertical="center"/>
    </xf>
    <xf numFmtId="2" fontId="20" fillId="3" borderId="0" xfId="1" applyNumberFormat="1" applyFont="1" applyFill="1" applyBorder="1" applyAlignment="1">
      <alignment horizontal="center" vertical="center"/>
    </xf>
    <xf numFmtId="0" fontId="15" fillId="3" borderId="0" xfId="0" applyNumberFormat="1" applyFont="1" applyFill="1" applyBorder="1" applyAlignment="1">
      <alignment vertical="center"/>
    </xf>
    <xf numFmtId="0" fontId="16" fillId="3" borderId="0" xfId="0" applyNumberFormat="1" applyFont="1" applyFill="1" applyBorder="1" applyAlignment="1">
      <alignment horizontal="center" vertical="center" wrapText="1"/>
    </xf>
    <xf numFmtId="0" fontId="15" fillId="3" borderId="0" xfId="0" applyNumberFormat="1" applyFont="1" applyFill="1" applyBorder="1" applyAlignment="1">
      <alignment horizontal="center" vertical="center"/>
    </xf>
    <xf numFmtId="1" fontId="15" fillId="3" borderId="0" xfId="0" applyNumberFormat="1" applyFont="1" applyFill="1" applyBorder="1" applyAlignment="1">
      <alignment horizontal="center" vertical="center"/>
    </xf>
    <xf numFmtId="165" fontId="16" fillId="3" borderId="0" xfId="0" applyNumberFormat="1" applyFont="1" applyFill="1" applyBorder="1" applyAlignment="1">
      <alignment horizontal="center" vertical="center"/>
    </xf>
    <xf numFmtId="1" fontId="15" fillId="3" borderId="0" xfId="0" applyNumberFormat="1" applyFont="1" applyFill="1" applyAlignment="1">
      <alignment horizontal="center" vertical="center"/>
    </xf>
    <xf numFmtId="2" fontId="15" fillId="3" borderId="0" xfId="0" applyNumberFormat="1" applyFont="1" applyFill="1" applyBorder="1" applyAlignment="1">
      <alignment horizontal="center" vertical="center"/>
    </xf>
    <xf numFmtId="0" fontId="16" fillId="3" borderId="2" xfId="0" applyNumberFormat="1" applyFont="1" applyFill="1" applyBorder="1" applyAlignment="1">
      <alignment horizontal="center" vertical="center" wrapText="1"/>
    </xf>
    <xf numFmtId="165" fontId="16" fillId="3" borderId="2" xfId="0" applyNumberFormat="1" applyFont="1" applyFill="1" applyBorder="1" applyAlignment="1">
      <alignment horizontal="center" vertical="center" wrapText="1"/>
    </xf>
    <xf numFmtId="2" fontId="16" fillId="3" borderId="2" xfId="0" applyNumberFormat="1" applyFont="1" applyFill="1" applyBorder="1" applyAlignment="1">
      <alignment horizontal="center" vertical="center" wrapText="1"/>
    </xf>
    <xf numFmtId="1" fontId="16" fillId="3" borderId="2" xfId="0" applyNumberFormat="1" applyFont="1" applyFill="1" applyBorder="1" applyAlignment="1">
      <alignment horizontal="center" vertical="center" wrapText="1"/>
    </xf>
    <xf numFmtId="1" fontId="15" fillId="3" borderId="2" xfId="0" applyNumberFormat="1" applyFont="1" applyFill="1" applyBorder="1" applyAlignment="1">
      <alignment horizontal="center" vertical="center" wrapText="1"/>
    </xf>
    <xf numFmtId="1" fontId="15" fillId="3" borderId="0" xfId="0" applyNumberFormat="1" applyFont="1" applyFill="1" applyBorder="1" applyAlignment="1">
      <alignment horizontal="center" vertical="center" wrapText="1"/>
    </xf>
    <xf numFmtId="1" fontId="16" fillId="3" borderId="2" xfId="0" applyNumberFormat="1" applyFont="1" applyFill="1" applyBorder="1" applyAlignment="1">
      <alignment horizontal="center" vertical="center"/>
    </xf>
    <xf numFmtId="165" fontId="16" fillId="3" borderId="2" xfId="0" applyNumberFormat="1" applyFont="1" applyFill="1" applyBorder="1" applyAlignment="1">
      <alignment horizontal="center" vertical="center"/>
    </xf>
    <xf numFmtId="2" fontId="16" fillId="3" borderId="2" xfId="0" applyNumberFormat="1" applyFont="1" applyFill="1" applyBorder="1" applyAlignment="1">
      <alignment horizontal="center" vertical="center"/>
    </xf>
    <xf numFmtId="2" fontId="15" fillId="3" borderId="2" xfId="0" applyNumberFormat="1" applyFont="1" applyFill="1" applyBorder="1" applyAlignment="1">
      <alignment horizontal="center" vertical="center"/>
    </xf>
    <xf numFmtId="0" fontId="16" fillId="3" borderId="2" xfId="0" applyNumberFormat="1" applyFont="1" applyFill="1" applyBorder="1" applyAlignment="1">
      <alignment horizontal="center" vertical="center"/>
    </xf>
    <xf numFmtId="168" fontId="16" fillId="3" borderId="2" xfId="0" applyNumberFormat="1" applyFont="1" applyFill="1" applyBorder="1" applyAlignment="1">
      <alignment horizontal="center" vertical="center"/>
    </xf>
    <xf numFmtId="0" fontId="15" fillId="3" borderId="2" xfId="0" applyNumberFormat="1" applyFont="1" applyFill="1" applyBorder="1" applyAlignment="1">
      <alignment horizontal="left" vertical="center" wrapText="1"/>
    </xf>
    <xf numFmtId="1" fontId="15" fillId="3" borderId="2" xfId="0" applyNumberFormat="1" applyFont="1" applyFill="1" applyBorder="1" applyAlignment="1">
      <alignment horizontal="center" vertical="center"/>
    </xf>
    <xf numFmtId="169" fontId="16" fillId="3" borderId="2" xfId="0" applyNumberFormat="1" applyFont="1" applyFill="1" applyBorder="1" applyAlignment="1">
      <alignment horizontal="center" vertical="center"/>
    </xf>
    <xf numFmtId="165" fontId="15" fillId="3" borderId="2" xfId="0" applyNumberFormat="1" applyFont="1" applyFill="1" applyBorder="1" applyAlignment="1">
      <alignment horizontal="center" vertical="center"/>
    </xf>
    <xf numFmtId="0" fontId="15" fillId="3" borderId="2" xfId="0" quotePrefix="1" applyNumberFormat="1" applyFont="1" applyFill="1" applyBorder="1" applyAlignment="1">
      <alignment horizontal="center" vertical="center"/>
    </xf>
    <xf numFmtId="1" fontId="15" fillId="3" borderId="2" xfId="1" applyNumberFormat="1" applyFont="1" applyFill="1" applyBorder="1" applyAlignment="1">
      <alignment horizontal="center" vertical="center"/>
    </xf>
    <xf numFmtId="165" fontId="15" fillId="3" borderId="2" xfId="1" applyNumberFormat="1" applyFont="1" applyFill="1" applyBorder="1" applyAlignment="1">
      <alignment horizontal="center" vertical="center"/>
    </xf>
    <xf numFmtId="2" fontId="15" fillId="3" borderId="2" xfId="1" applyNumberFormat="1" applyFont="1" applyFill="1" applyBorder="1" applyAlignment="1">
      <alignment horizontal="center" vertical="center"/>
    </xf>
    <xf numFmtId="9" fontId="15" fillId="3" borderId="2" xfId="2" applyFont="1" applyFill="1" applyBorder="1" applyAlignment="1">
      <alignment horizontal="center" vertical="center"/>
    </xf>
    <xf numFmtId="0" fontId="16" fillId="3" borderId="2" xfId="0" applyNumberFormat="1" applyFont="1" applyFill="1" applyBorder="1" applyAlignment="1">
      <alignment horizontal="left" vertical="center" wrapText="1"/>
    </xf>
    <xf numFmtId="9" fontId="15" fillId="3" borderId="2" xfId="2" applyNumberFormat="1" applyFont="1" applyFill="1" applyBorder="1" applyAlignment="1">
      <alignment horizontal="center" vertical="center"/>
    </xf>
    <xf numFmtId="10" fontId="15" fillId="3" borderId="2" xfId="2" applyNumberFormat="1" applyFont="1" applyFill="1" applyBorder="1" applyAlignment="1">
      <alignment horizontal="center" vertical="center"/>
    </xf>
    <xf numFmtId="0" fontId="16" fillId="3" borderId="0" xfId="0" applyNumberFormat="1" applyFont="1" applyFill="1" applyBorder="1" applyAlignment="1">
      <alignment vertical="center"/>
    </xf>
    <xf numFmtId="166" fontId="15" fillId="3" borderId="2" xfId="2" applyNumberFormat="1" applyFont="1" applyFill="1" applyBorder="1" applyAlignment="1">
      <alignment horizontal="center" vertical="center"/>
    </xf>
    <xf numFmtId="0" fontId="15" fillId="3" borderId="2" xfId="7" applyNumberFormat="1" applyFont="1" applyFill="1" applyBorder="1" applyAlignment="1">
      <alignment horizontal="left" vertical="center" wrapText="1"/>
    </xf>
    <xf numFmtId="1" fontId="16" fillId="3" borderId="2" xfId="1" applyNumberFormat="1" applyFont="1" applyFill="1" applyBorder="1" applyAlignment="1">
      <alignment horizontal="center" vertical="center"/>
    </xf>
    <xf numFmtId="165" fontId="16" fillId="3" borderId="2" xfId="1" applyNumberFormat="1" applyFont="1" applyFill="1" applyBorder="1" applyAlignment="1">
      <alignment horizontal="center" vertical="center"/>
    </xf>
    <xf numFmtId="2" fontId="16" fillId="3" borderId="2" xfId="1" applyNumberFormat="1" applyFont="1" applyFill="1" applyBorder="1" applyAlignment="1">
      <alignment horizontal="center" vertical="center"/>
    </xf>
    <xf numFmtId="9" fontId="16" fillId="3" borderId="2" xfId="2" applyFont="1" applyFill="1" applyBorder="1" applyAlignment="1">
      <alignment horizontal="center" vertical="center"/>
    </xf>
    <xf numFmtId="10" fontId="16" fillId="3" borderId="2" xfId="2" applyNumberFormat="1" applyFont="1" applyFill="1" applyBorder="1" applyAlignment="1">
      <alignment horizontal="center" vertical="center"/>
    </xf>
    <xf numFmtId="4" fontId="19" fillId="3" borderId="2" xfId="8" applyNumberFormat="1" applyFont="1" applyFill="1" applyBorder="1" applyAlignment="1">
      <alignment horizontal="center" vertical="center"/>
    </xf>
    <xf numFmtId="0" fontId="16" fillId="3" borderId="2" xfId="0" applyNumberFormat="1" applyFont="1" applyFill="1" applyBorder="1" applyAlignment="1">
      <alignment vertical="center" wrapText="1"/>
    </xf>
    <xf numFmtId="0" fontId="16" fillId="3" borderId="2" xfId="0" applyNumberFormat="1" applyFont="1" applyFill="1" applyBorder="1" applyAlignment="1">
      <alignment vertical="center"/>
    </xf>
    <xf numFmtId="170" fontId="15" fillId="3" borderId="2" xfId="2" applyNumberFormat="1" applyFont="1" applyFill="1" applyBorder="1" applyAlignment="1">
      <alignment horizontal="center" vertical="center"/>
    </xf>
    <xf numFmtId="165" fontId="16" fillId="3" borderId="2" xfId="2" applyNumberFormat="1" applyFont="1" applyFill="1" applyBorder="1" applyAlignment="1">
      <alignment horizontal="center" vertical="center"/>
    </xf>
    <xf numFmtId="10" fontId="16" fillId="3" borderId="2" xfId="0" applyNumberFormat="1" applyFont="1" applyFill="1" applyBorder="1" applyAlignment="1">
      <alignment horizontal="center" vertical="center"/>
    </xf>
    <xf numFmtId="0" fontId="15" fillId="3" borderId="0" xfId="0" applyNumberFormat="1" applyFont="1" applyFill="1" applyAlignment="1">
      <alignment vertical="center" wrapText="1"/>
    </xf>
    <xf numFmtId="165" fontId="15" fillId="3" borderId="0" xfId="1" applyNumberFormat="1" applyFont="1" applyFill="1" applyAlignment="1">
      <alignment horizontal="center" vertical="center"/>
    </xf>
    <xf numFmtId="2" fontId="15" fillId="3" borderId="0" xfId="1" applyNumberFormat="1" applyFont="1" applyFill="1" applyAlignment="1">
      <alignment horizontal="center" vertical="center"/>
    </xf>
    <xf numFmtId="0" fontId="15" fillId="3" borderId="0" xfId="9" applyFont="1" applyFill="1" applyAlignment="1">
      <alignment horizontal="center" vertical="center"/>
    </xf>
    <xf numFmtId="0" fontId="1" fillId="0" borderId="0" xfId="10"/>
    <xf numFmtId="0" fontId="15" fillId="3" borderId="0" xfId="9" applyFont="1" applyFill="1" applyAlignment="1">
      <alignment horizontal="center" vertical="center" wrapText="1"/>
    </xf>
    <xf numFmtId="167" fontId="15" fillId="3" borderId="0" xfId="9" applyNumberFormat="1" applyFont="1" applyFill="1" applyAlignment="1">
      <alignment horizontal="center" vertical="center"/>
    </xf>
    <xf numFmtId="167" fontId="15" fillId="3" borderId="2" xfId="9" applyNumberFormat="1" applyFont="1" applyFill="1" applyBorder="1" applyAlignment="1">
      <alignment horizontal="center" vertical="center"/>
    </xf>
    <xf numFmtId="2" fontId="15" fillId="3" borderId="2" xfId="9" applyNumberFormat="1" applyFont="1" applyFill="1" applyBorder="1" applyAlignment="1">
      <alignment horizontal="center" vertical="center"/>
    </xf>
    <xf numFmtId="2" fontId="3" fillId="3" borderId="2" xfId="10" applyNumberFormat="1" applyFont="1" applyFill="1" applyBorder="1" applyAlignment="1">
      <alignment vertical="center" wrapText="1"/>
    </xf>
    <xf numFmtId="2" fontId="3" fillId="3" borderId="2" xfId="10" applyNumberFormat="1" applyFont="1" applyFill="1" applyBorder="1" applyAlignment="1">
      <alignment horizontal="right" vertical="center" wrapText="1"/>
    </xf>
    <xf numFmtId="2" fontId="15" fillId="3" borderId="0" xfId="9" applyNumberFormat="1" applyFont="1" applyFill="1" applyAlignment="1">
      <alignment horizontal="center" vertical="center"/>
    </xf>
    <xf numFmtId="167" fontId="3" fillId="3" borderId="2" xfId="11" applyNumberFormat="1" applyFont="1" applyFill="1" applyBorder="1" applyAlignment="1">
      <alignment horizontal="center" vertical="center" wrapText="1"/>
    </xf>
    <xf numFmtId="171" fontId="3" fillId="3" borderId="2" xfId="11" applyNumberFormat="1" applyFont="1" applyFill="1" applyBorder="1" applyAlignment="1">
      <alignment horizontal="center" vertical="center" wrapText="1"/>
    </xf>
    <xf numFmtId="171" fontId="3" fillId="3" borderId="2" xfId="11" applyNumberFormat="1" applyFont="1" applyFill="1" applyBorder="1" applyAlignment="1">
      <alignment horizontal="center" vertical="center"/>
    </xf>
    <xf numFmtId="0" fontId="3" fillId="3" borderId="0" xfId="10" applyNumberFormat="1" applyFont="1" applyFill="1" applyAlignment="1">
      <alignment horizontal="center" vertical="center"/>
    </xf>
    <xf numFmtId="0" fontId="3" fillId="3" borderId="0" xfId="10" applyNumberFormat="1" applyFont="1" applyFill="1" applyAlignment="1">
      <alignment horizontal="center" vertical="center" wrapText="1"/>
    </xf>
    <xf numFmtId="0" fontId="16" fillId="3" borderId="0" xfId="9" applyFont="1" applyFill="1" applyAlignment="1">
      <alignment horizontal="center" vertical="center"/>
    </xf>
    <xf numFmtId="2" fontId="15" fillId="3" borderId="0" xfId="9" applyNumberFormat="1" applyFont="1" applyFill="1" applyBorder="1" applyAlignment="1">
      <alignment horizontal="center" vertical="center"/>
    </xf>
    <xf numFmtId="167" fontId="21" fillId="3" borderId="0" xfId="8" applyNumberFormat="1" applyFont="1" applyFill="1" applyBorder="1" applyAlignment="1">
      <alignment horizontal="center" vertical="center"/>
    </xf>
    <xf numFmtId="172" fontId="21" fillId="3" borderId="0" xfId="8" applyNumberFormat="1" applyFont="1" applyFill="1" applyBorder="1" applyAlignment="1">
      <alignment horizontal="center" vertical="center"/>
    </xf>
    <xf numFmtId="167" fontId="15" fillId="3" borderId="0" xfId="9" applyNumberFormat="1" applyFont="1" applyFill="1" applyBorder="1" applyAlignment="1">
      <alignment horizontal="center" vertical="center"/>
    </xf>
    <xf numFmtId="0" fontId="21" fillId="3" borderId="0" xfId="12" applyNumberFormat="1" applyFont="1" applyFill="1" applyBorder="1" applyAlignment="1">
      <alignment horizontal="center" vertical="center" wrapText="1"/>
    </xf>
    <xf numFmtId="0" fontId="21" fillId="3" borderId="0" xfId="12" applyNumberFormat="1" applyFont="1" applyFill="1" applyBorder="1" applyAlignment="1">
      <alignment horizontal="center" vertical="center"/>
    </xf>
    <xf numFmtId="167" fontId="21" fillId="3" borderId="2" xfId="8" applyNumberFormat="1" applyFont="1" applyFill="1" applyBorder="1" applyAlignment="1">
      <alignment horizontal="center" vertical="center"/>
    </xf>
    <xf numFmtId="167" fontId="21" fillId="3" borderId="2" xfId="8" applyNumberFormat="1" applyFont="1" applyFill="1" applyBorder="1" applyAlignment="1">
      <alignment vertical="center"/>
    </xf>
    <xf numFmtId="0" fontId="21" fillId="3" borderId="2" xfId="12" applyNumberFormat="1" applyFont="1" applyFill="1" applyBorder="1" applyAlignment="1">
      <alignment horizontal="center" vertical="center" wrapText="1"/>
    </xf>
    <xf numFmtId="0" fontId="21" fillId="3" borderId="2" xfId="12" applyNumberFormat="1" applyFont="1" applyFill="1" applyBorder="1" applyAlignment="1">
      <alignment horizontal="center" vertical="center"/>
    </xf>
    <xf numFmtId="167" fontId="19" fillId="3" borderId="2" xfId="8" applyNumberFormat="1" applyFont="1" applyFill="1" applyBorder="1" applyAlignment="1">
      <alignment horizontal="right" vertical="center"/>
    </xf>
    <xf numFmtId="167" fontId="21" fillId="3" borderId="2" xfId="8" applyNumberFormat="1" applyFont="1" applyFill="1" applyBorder="1" applyAlignment="1">
      <alignment horizontal="right" vertical="center"/>
    </xf>
    <xf numFmtId="2" fontId="19" fillId="3" borderId="2" xfId="9" applyNumberFormat="1" applyFont="1" applyFill="1" applyBorder="1" applyAlignment="1">
      <alignment horizontal="center" vertical="center"/>
    </xf>
    <xf numFmtId="167" fontId="19" fillId="3" borderId="2" xfId="9" applyNumberFormat="1" applyFont="1" applyFill="1" applyBorder="1" applyAlignment="1">
      <alignment horizontal="right" vertical="center"/>
    </xf>
    <xf numFmtId="0" fontId="19" fillId="3" borderId="2" xfId="12" applyNumberFormat="1" applyFont="1" applyFill="1" applyBorder="1" applyAlignment="1">
      <alignment horizontal="center" vertical="center" wrapText="1"/>
    </xf>
    <xf numFmtId="0" fontId="19" fillId="3" borderId="2" xfId="12" applyNumberFormat="1" applyFont="1" applyFill="1" applyBorder="1" applyAlignment="1">
      <alignment horizontal="center" vertical="center"/>
    </xf>
    <xf numFmtId="173" fontId="21" fillId="3" borderId="2" xfId="8" applyNumberFormat="1" applyFont="1" applyFill="1" applyBorder="1" applyAlignment="1">
      <alignment horizontal="right" vertical="center"/>
    </xf>
    <xf numFmtId="167" fontId="15" fillId="3" borderId="2" xfId="9" applyNumberFormat="1" applyFont="1" applyFill="1" applyBorder="1" applyAlignment="1">
      <alignment horizontal="right" vertical="center"/>
    </xf>
    <xf numFmtId="0" fontId="15" fillId="3" borderId="2" xfId="10" applyNumberFormat="1" applyFont="1" applyFill="1" applyBorder="1" applyAlignment="1">
      <alignment horizontal="center" vertical="center" wrapText="1"/>
    </xf>
    <xf numFmtId="39" fontId="15" fillId="3" borderId="2" xfId="9" applyNumberFormat="1" applyFont="1" applyFill="1" applyBorder="1" applyAlignment="1">
      <alignment horizontal="right" vertical="center"/>
    </xf>
    <xf numFmtId="0" fontId="15" fillId="3" borderId="2" xfId="10" applyNumberFormat="1" applyFont="1" applyFill="1" applyBorder="1" applyAlignment="1">
      <alignment horizontal="center" vertical="center"/>
    </xf>
    <xf numFmtId="0" fontId="16" fillId="3" borderId="2" xfId="10" applyNumberFormat="1" applyFont="1" applyFill="1" applyBorder="1" applyAlignment="1">
      <alignment horizontal="center" vertical="center" wrapText="1"/>
    </xf>
    <xf numFmtId="0" fontId="16" fillId="3" borderId="2" xfId="10" applyNumberFormat="1" applyFont="1" applyFill="1" applyBorder="1" applyAlignment="1">
      <alignment horizontal="center" vertical="center"/>
    </xf>
    <xf numFmtId="2" fontId="1" fillId="0" borderId="0" xfId="10" applyNumberFormat="1"/>
    <xf numFmtId="0" fontId="15" fillId="3" borderId="2" xfId="10" quotePrefix="1" applyNumberFormat="1" applyFont="1" applyFill="1" applyBorder="1" applyAlignment="1">
      <alignment horizontal="center" vertical="center"/>
    </xf>
    <xf numFmtId="0" fontId="15" fillId="3" borderId="2" xfId="9" applyFont="1" applyFill="1" applyBorder="1" applyAlignment="1">
      <alignment horizontal="right" vertical="center"/>
    </xf>
    <xf numFmtId="0" fontId="19" fillId="3" borderId="2" xfId="9" applyFont="1" applyFill="1" applyBorder="1" applyAlignment="1">
      <alignment horizontal="center" vertical="center"/>
    </xf>
    <xf numFmtId="167" fontId="19" fillId="3" borderId="2" xfId="8" applyNumberFormat="1" applyFont="1" applyFill="1" applyBorder="1" applyAlignment="1">
      <alignment horizontal="center" vertical="center"/>
    </xf>
    <xf numFmtId="167" fontId="21" fillId="3" borderId="2" xfId="8" applyNumberFormat="1" applyFont="1" applyFill="1" applyBorder="1" applyAlignment="1">
      <alignment horizontal="center" vertical="center" wrapText="1"/>
    </xf>
    <xf numFmtId="2" fontId="19" fillId="3" borderId="2" xfId="9" applyNumberFormat="1" applyFont="1" applyFill="1" applyBorder="1" applyAlignment="1">
      <alignment horizontal="right" vertical="center"/>
    </xf>
    <xf numFmtId="171" fontId="21" fillId="3" borderId="2" xfId="8" applyNumberFormat="1" applyFont="1" applyFill="1" applyBorder="1" applyAlignment="1">
      <alignment horizontal="center" vertical="center" wrapText="1"/>
    </xf>
    <xf numFmtId="171" fontId="21" fillId="3" borderId="2" xfId="8" applyNumberFormat="1" applyFont="1" applyFill="1" applyBorder="1" applyAlignment="1">
      <alignment horizontal="center" vertical="center"/>
    </xf>
    <xf numFmtId="171" fontId="19" fillId="3" borderId="2" xfId="8" applyNumberFormat="1" applyFont="1" applyFill="1" applyBorder="1" applyAlignment="1">
      <alignment horizontal="center" vertical="center"/>
    </xf>
    <xf numFmtId="0" fontId="5" fillId="3" borderId="0" xfId="9" applyNumberFormat="1" applyFont="1" applyFill="1" applyAlignment="1">
      <alignment vertical="center"/>
    </xf>
    <xf numFmtId="0" fontId="5" fillId="3" borderId="0" xfId="9" applyNumberFormat="1" applyFont="1" applyFill="1" applyAlignment="1">
      <alignment horizontal="center" vertical="center"/>
    </xf>
    <xf numFmtId="2" fontId="5" fillId="3" borderId="0" xfId="9" applyNumberFormat="1" applyFont="1" applyFill="1" applyAlignment="1">
      <alignment horizontal="center" vertical="center"/>
    </xf>
    <xf numFmtId="2" fontId="5" fillId="0" borderId="0" xfId="9" applyNumberFormat="1" applyFont="1" applyFill="1" applyAlignment="1">
      <alignment horizontal="center" vertical="center"/>
    </xf>
    <xf numFmtId="2" fontId="5" fillId="0" borderId="0" xfId="9" applyNumberFormat="1" applyFont="1" applyFill="1" applyAlignment="1">
      <alignment horizontal="center" vertical="center" wrapText="1"/>
    </xf>
    <xf numFmtId="2" fontId="5" fillId="3" borderId="0" xfId="9" applyNumberFormat="1" applyFont="1" applyFill="1" applyAlignment="1">
      <alignment horizontal="center" vertical="center" wrapText="1"/>
    </xf>
    <xf numFmtId="2" fontId="5" fillId="3" borderId="0" xfId="13" applyNumberFormat="1" applyFont="1" applyFill="1" applyAlignment="1">
      <alignment horizontal="center" vertical="center"/>
    </xf>
    <xf numFmtId="2" fontId="5" fillId="3" borderId="2" xfId="9" applyNumberFormat="1" applyFont="1" applyFill="1" applyBorder="1" applyAlignment="1">
      <alignment horizontal="center" vertical="center" wrapText="1"/>
    </xf>
    <xf numFmtId="0" fontId="5" fillId="3" borderId="0" xfId="9" applyNumberFormat="1" applyFont="1" applyFill="1" applyAlignment="1">
      <alignment horizontal="center" vertical="center" wrapText="1"/>
    </xf>
    <xf numFmtId="10" fontId="5" fillId="3" borderId="2" xfId="13" applyNumberFormat="1" applyFont="1" applyFill="1" applyBorder="1" applyAlignment="1">
      <alignment horizontal="center" vertical="center" wrapText="1"/>
    </xf>
    <xf numFmtId="2" fontId="5" fillId="0" borderId="2" xfId="9" applyNumberFormat="1" applyFont="1" applyFill="1" applyBorder="1" applyAlignment="1">
      <alignment horizontal="center" vertical="center" wrapText="1"/>
    </xf>
    <xf numFmtId="0" fontId="17" fillId="3" borderId="2" xfId="9" applyNumberFormat="1" applyFont="1" applyFill="1" applyBorder="1" applyAlignment="1">
      <alignment vertical="center"/>
    </xf>
    <xf numFmtId="0" fontId="5" fillId="3" borderId="2" xfId="9" applyNumberFormat="1" applyFont="1" applyFill="1" applyBorder="1" applyAlignment="1">
      <alignment horizontal="center" vertical="center"/>
    </xf>
    <xf numFmtId="0" fontId="5" fillId="3" borderId="2" xfId="9" applyNumberFormat="1" applyFont="1" applyFill="1" applyBorder="1" applyAlignment="1">
      <alignment vertical="center"/>
    </xf>
    <xf numFmtId="0" fontId="17" fillId="3" borderId="0" xfId="9" applyNumberFormat="1" applyFont="1" applyFill="1" applyAlignment="1">
      <alignment horizontal="center" vertical="center" wrapText="1"/>
    </xf>
    <xf numFmtId="2" fontId="17" fillId="3" borderId="2" xfId="9" applyNumberFormat="1" applyFont="1" applyFill="1" applyBorder="1" applyAlignment="1">
      <alignment horizontal="center" vertical="center" wrapText="1"/>
    </xf>
    <xf numFmtId="2" fontId="16" fillId="3" borderId="2" xfId="6" applyNumberFormat="1" applyFont="1" applyFill="1" applyBorder="1" applyAlignment="1">
      <alignment horizontal="center" vertical="center"/>
    </xf>
    <xf numFmtId="0" fontId="17" fillId="3" borderId="2" xfId="9" applyNumberFormat="1" applyFont="1" applyFill="1" applyBorder="1" applyAlignment="1">
      <alignment horizontal="center" vertical="center"/>
    </xf>
    <xf numFmtId="165" fontId="5" fillId="3" borderId="2" xfId="9" applyNumberFormat="1" applyFont="1" applyFill="1" applyBorder="1" applyAlignment="1">
      <alignment horizontal="center" vertical="center" wrapText="1"/>
    </xf>
    <xf numFmtId="0" fontId="17" fillId="3" borderId="0" xfId="9" applyNumberFormat="1" applyFont="1" applyFill="1" applyAlignment="1">
      <alignment vertical="center"/>
    </xf>
    <xf numFmtId="2" fontId="17" fillId="3" borderId="5" xfId="14" applyNumberFormat="1" applyFont="1" applyFill="1" applyBorder="1" applyAlignment="1">
      <alignment horizontal="center" vertical="center" wrapText="1"/>
    </xf>
    <xf numFmtId="2" fontId="17" fillId="0" borderId="2" xfId="9" applyNumberFormat="1" applyFont="1" applyFill="1" applyBorder="1" applyAlignment="1">
      <alignment horizontal="center" vertical="center" wrapText="1"/>
    </xf>
    <xf numFmtId="0" fontId="5" fillId="3" borderId="2" xfId="14" applyNumberFormat="1" applyFont="1" applyFill="1" applyBorder="1" applyAlignment="1">
      <alignment horizontal="center" vertical="center" wrapText="1"/>
    </xf>
    <xf numFmtId="167" fontId="19" fillId="3" borderId="2" xfId="9" applyNumberFormat="1" applyFont="1" applyFill="1" applyBorder="1" applyAlignment="1">
      <alignment horizontal="center" vertical="center"/>
    </xf>
    <xf numFmtId="0" fontId="5" fillId="3" borderId="2" xfId="6" applyNumberFormat="1" applyFont="1" applyFill="1" applyBorder="1" applyAlignment="1">
      <alignment horizontal="left" vertical="center" wrapText="1"/>
    </xf>
    <xf numFmtId="2" fontId="5" fillId="3" borderId="2" xfId="6" applyNumberFormat="1" applyFont="1" applyFill="1" applyBorder="1" applyAlignment="1">
      <alignment horizontal="center" vertical="center"/>
    </xf>
    <xf numFmtId="0" fontId="5" fillId="3" borderId="2" xfId="6" applyNumberFormat="1" applyFont="1" applyFill="1" applyBorder="1" applyAlignment="1">
      <alignment horizontal="center" vertical="center"/>
    </xf>
    <xf numFmtId="0" fontId="5" fillId="3" borderId="2" xfId="6" quotePrefix="1" applyNumberFormat="1" applyFont="1" applyFill="1" applyBorder="1" applyAlignment="1">
      <alignment horizontal="center" vertical="center"/>
    </xf>
    <xf numFmtId="0" fontId="17" fillId="3" borderId="2" xfId="9" applyNumberFormat="1" applyFont="1" applyFill="1" applyBorder="1" applyAlignment="1">
      <alignment horizontal="center" vertical="center" wrapText="1"/>
    </xf>
    <xf numFmtId="2" fontId="17" fillId="0" borderId="0" xfId="9" applyNumberFormat="1" applyFont="1" applyFill="1" applyAlignment="1">
      <alignment horizontal="center" vertical="center"/>
    </xf>
    <xf numFmtId="2" fontId="17" fillId="3" borderId="0" xfId="9" applyNumberFormat="1" applyFont="1" applyFill="1" applyAlignment="1">
      <alignment horizontal="center" vertical="center"/>
    </xf>
    <xf numFmtId="0" fontId="9" fillId="3" borderId="0" xfId="6" applyNumberFormat="1" applyFont="1" applyFill="1" applyBorder="1" applyAlignment="1">
      <alignment vertical="center"/>
    </xf>
    <xf numFmtId="166" fontId="26" fillId="3" borderId="2" xfId="13" applyNumberFormat="1" applyFont="1" applyFill="1" applyBorder="1" applyAlignment="1">
      <alignment horizontal="center" vertical="center" wrapText="1"/>
    </xf>
    <xf numFmtId="2" fontId="15" fillId="3" borderId="2" xfId="7" applyNumberFormat="1" applyFont="1" applyFill="1" applyBorder="1" applyAlignment="1">
      <alignment horizontal="center" vertical="center"/>
    </xf>
    <xf numFmtId="166" fontId="5" fillId="3" borderId="2" xfId="13" applyNumberFormat="1" applyFont="1" applyFill="1" applyBorder="1" applyAlignment="1">
      <alignment horizontal="center" vertical="center"/>
    </xf>
    <xf numFmtId="166" fontId="26" fillId="3" borderId="2" xfId="13" applyNumberFormat="1" applyFont="1" applyFill="1" applyBorder="1" applyAlignment="1">
      <alignment horizontal="center" vertical="center"/>
    </xf>
    <xf numFmtId="2" fontId="5" fillId="3" borderId="2" xfId="11" applyNumberFormat="1" applyFont="1" applyFill="1" applyBorder="1" applyAlignment="1">
      <alignment horizontal="center" vertical="center"/>
    </xf>
    <xf numFmtId="9" fontId="26" fillId="3" borderId="2" xfId="13" applyFont="1" applyFill="1" applyBorder="1" applyAlignment="1">
      <alignment horizontal="center" vertical="center"/>
    </xf>
    <xf numFmtId="9" fontId="26" fillId="3" borderId="2" xfId="13" applyNumberFormat="1" applyFont="1" applyFill="1" applyBorder="1" applyAlignment="1">
      <alignment horizontal="center" vertical="center"/>
    </xf>
    <xf numFmtId="2" fontId="16" fillId="3" borderId="2" xfId="7" applyNumberFormat="1" applyFont="1" applyFill="1" applyBorder="1" applyAlignment="1">
      <alignment horizontal="center" vertical="center"/>
    </xf>
    <xf numFmtId="2" fontId="17" fillId="3" borderId="2" xfId="11" applyNumberFormat="1" applyFont="1" applyFill="1" applyBorder="1" applyAlignment="1">
      <alignment horizontal="center" vertical="center"/>
    </xf>
    <xf numFmtId="2" fontId="16" fillId="3" borderId="2" xfId="11" applyNumberFormat="1" applyFont="1" applyFill="1" applyBorder="1" applyAlignment="1">
      <alignment horizontal="center" vertical="center"/>
    </xf>
    <xf numFmtId="2" fontId="16" fillId="3" borderId="0" xfId="7" applyNumberFormat="1" applyFont="1" applyFill="1" applyBorder="1" applyAlignment="1">
      <alignment horizontal="center" vertical="center"/>
    </xf>
    <xf numFmtId="2" fontId="5" fillId="3" borderId="2" xfId="7" applyNumberFormat="1" applyFont="1" applyFill="1" applyBorder="1" applyAlignment="1">
      <alignment horizontal="center" vertical="center"/>
    </xf>
    <xf numFmtId="2" fontId="17" fillId="3" borderId="2" xfId="7" applyNumberFormat="1" applyFont="1" applyFill="1" applyBorder="1" applyAlignment="1">
      <alignment horizontal="center" vertical="center"/>
    </xf>
    <xf numFmtId="2" fontId="8" fillId="3" borderId="0" xfId="7" applyNumberFormat="1" applyFont="1" applyFill="1" applyBorder="1" applyAlignment="1">
      <alignment horizontal="center" vertical="center"/>
    </xf>
    <xf numFmtId="0" fontId="16" fillId="3" borderId="2" xfId="0" applyNumberFormat="1" applyFont="1" applyFill="1" applyBorder="1" applyAlignment="1">
      <alignment horizontal="center" vertical="center" wrapText="1"/>
    </xf>
    <xf numFmtId="175" fontId="16" fillId="3" borderId="2" xfId="2" applyNumberFormat="1" applyFont="1" applyFill="1" applyBorder="1" applyAlignment="1">
      <alignment horizontal="center" vertical="center"/>
    </xf>
    <xf numFmtId="0" fontId="15" fillId="3" borderId="0" xfId="7" applyNumberFormat="1" applyFont="1" applyFill="1" applyBorder="1" applyAlignment="1">
      <alignment vertical="center"/>
    </xf>
    <xf numFmtId="2" fontId="15" fillId="3" borderId="0" xfId="7" applyNumberFormat="1" applyFont="1" applyFill="1" applyBorder="1" applyAlignment="1">
      <alignment horizontal="centerContinuous" vertical="center"/>
    </xf>
    <xf numFmtId="167" fontId="15" fillId="3" borderId="0" xfId="7" applyNumberFormat="1" applyFont="1" applyFill="1" applyBorder="1" applyAlignment="1">
      <alignment horizontal="centerContinuous" vertical="center"/>
    </xf>
    <xf numFmtId="1" fontId="15" fillId="3" borderId="0" xfId="1" applyNumberFormat="1" applyFont="1" applyFill="1" applyBorder="1" applyAlignment="1">
      <alignment horizontal="centerContinuous" vertical="center"/>
    </xf>
    <xf numFmtId="1" fontId="15" fillId="3" borderId="0" xfId="7" applyNumberFormat="1" applyFont="1" applyFill="1" applyBorder="1" applyAlignment="1">
      <alignment horizontal="center" vertical="center"/>
    </xf>
    <xf numFmtId="2" fontId="15" fillId="3" borderId="0" xfId="7" applyNumberFormat="1" applyFont="1" applyFill="1" applyBorder="1" applyAlignment="1">
      <alignment horizontal="center" vertical="center"/>
    </xf>
    <xf numFmtId="167" fontId="15" fillId="3" borderId="0" xfId="7" applyNumberFormat="1" applyFont="1" applyFill="1" applyBorder="1" applyAlignment="1">
      <alignment horizontal="center" vertical="center"/>
    </xf>
    <xf numFmtId="167" fontId="15" fillId="3" borderId="0" xfId="7" applyNumberFormat="1" applyFont="1" applyFill="1" applyBorder="1" applyAlignment="1">
      <alignment horizontal="right" vertical="center"/>
    </xf>
    <xf numFmtId="10" fontId="15" fillId="3" borderId="0" xfId="7" applyNumberFormat="1" applyFont="1" applyFill="1" applyBorder="1" applyAlignment="1">
      <alignment horizontal="center" vertical="center"/>
    </xf>
    <xf numFmtId="0" fontId="15" fillId="3" borderId="0" xfId="7" applyNumberFormat="1" applyFont="1" applyFill="1" applyAlignment="1">
      <alignment vertical="center"/>
    </xf>
    <xf numFmtId="174" fontId="16" fillId="3" borderId="0" xfId="1" applyNumberFormat="1" applyFont="1" applyFill="1" applyBorder="1" applyAlignment="1">
      <alignment horizontal="left" vertical="center"/>
    </xf>
    <xf numFmtId="0" fontId="25" fillId="3" borderId="0" xfId="0" applyNumberFormat="1" applyFont="1" applyFill="1" applyBorder="1" applyAlignment="1">
      <alignment horizontal="center" vertical="center" wrapText="1"/>
    </xf>
    <xf numFmtId="0" fontId="16" fillId="3" borderId="0" xfId="7" applyNumberFormat="1" applyFont="1" applyFill="1" applyBorder="1" applyAlignment="1">
      <alignment horizontal="center" vertical="center"/>
    </xf>
    <xf numFmtId="0" fontId="16" fillId="3" borderId="0" xfId="7" applyNumberFormat="1" applyFont="1" applyFill="1" applyBorder="1" applyAlignment="1">
      <alignment horizontal="center" vertical="center" wrapText="1"/>
    </xf>
    <xf numFmtId="1" fontId="16" fillId="3" borderId="0" xfId="1" applyNumberFormat="1" applyFont="1" applyFill="1" applyBorder="1" applyAlignment="1">
      <alignment horizontal="center" vertical="center"/>
    </xf>
    <xf numFmtId="1" fontId="16" fillId="3" borderId="0" xfId="7" applyNumberFormat="1" applyFont="1" applyFill="1" applyBorder="1" applyAlignment="1">
      <alignment horizontal="center" vertical="center"/>
    </xf>
    <xf numFmtId="0" fontId="16" fillId="3" borderId="0" xfId="7" applyNumberFormat="1" applyFont="1" applyFill="1" applyBorder="1" applyAlignment="1">
      <alignment horizontal="right" vertical="center"/>
    </xf>
    <xf numFmtId="10" fontId="16" fillId="3" borderId="0" xfId="7" applyNumberFormat="1" applyFont="1" applyFill="1" applyBorder="1" applyAlignment="1">
      <alignment horizontal="center" vertical="center"/>
    </xf>
    <xf numFmtId="0" fontId="16" fillId="3" borderId="2" xfId="7" applyNumberFormat="1" applyFont="1" applyFill="1" applyBorder="1" applyAlignment="1">
      <alignment horizontal="center" vertical="center" textRotation="90" wrapText="1"/>
    </xf>
    <xf numFmtId="2" fontId="16" fillId="3" borderId="2" xfId="15" applyNumberFormat="1" applyFont="1" applyFill="1" applyBorder="1" applyAlignment="1" applyProtection="1">
      <alignment horizontal="center" vertical="center" textRotation="90" wrapText="1"/>
      <protection locked="0"/>
    </xf>
    <xf numFmtId="1" fontId="16" fillId="3" borderId="2" xfId="1" applyNumberFormat="1" applyFont="1" applyFill="1" applyBorder="1" applyAlignment="1">
      <alignment horizontal="center" vertical="center" textRotation="90" wrapText="1"/>
    </xf>
    <xf numFmtId="1" fontId="16" fillId="3" borderId="2" xfId="7" applyNumberFormat="1" applyFont="1" applyFill="1" applyBorder="1" applyAlignment="1">
      <alignment horizontal="center" vertical="center" textRotation="90" wrapText="1"/>
    </xf>
    <xf numFmtId="167" fontId="16" fillId="3" borderId="2" xfId="7" applyNumberFormat="1" applyFont="1" applyFill="1" applyBorder="1" applyAlignment="1">
      <alignment horizontal="center" vertical="center" textRotation="90" wrapText="1"/>
    </xf>
    <xf numFmtId="2" fontId="16" fillId="3" borderId="2" xfId="7" applyNumberFormat="1" applyFont="1" applyFill="1" applyBorder="1" applyAlignment="1">
      <alignment horizontal="center" vertical="center" textRotation="90" wrapText="1"/>
    </xf>
    <xf numFmtId="10" fontId="16" fillId="3" borderId="2" xfId="7" applyNumberFormat="1" applyFont="1" applyFill="1" applyBorder="1" applyAlignment="1">
      <alignment horizontal="center" vertical="center" textRotation="90" wrapText="1"/>
    </xf>
    <xf numFmtId="0" fontId="16" fillId="3" borderId="0" xfId="7" applyNumberFormat="1" applyFont="1" applyFill="1" applyAlignment="1">
      <alignment vertical="center" textRotation="90" wrapText="1"/>
    </xf>
    <xf numFmtId="0" fontId="16" fillId="3" borderId="2" xfId="7" applyNumberFormat="1" applyFont="1" applyFill="1" applyBorder="1" applyAlignment="1">
      <alignment horizontal="center" vertical="center" wrapText="1"/>
    </xf>
    <xf numFmtId="2" fontId="16" fillId="3" borderId="2" xfId="7" applyNumberFormat="1" applyFont="1" applyFill="1" applyBorder="1" applyAlignment="1">
      <alignment horizontal="center" vertical="center" wrapText="1"/>
    </xf>
    <xf numFmtId="167" fontId="16" fillId="3" borderId="2" xfId="7" applyNumberFormat="1" applyFont="1" applyFill="1" applyBorder="1" applyAlignment="1">
      <alignment horizontal="center" vertical="center" wrapText="1"/>
    </xf>
    <xf numFmtId="1" fontId="16" fillId="3" borderId="2" xfId="1" applyNumberFormat="1" applyFont="1" applyFill="1" applyBorder="1" applyAlignment="1">
      <alignment horizontal="center" vertical="center" wrapText="1"/>
    </xf>
    <xf numFmtId="1" fontId="16" fillId="3" borderId="2" xfId="7" applyNumberFormat="1" applyFont="1" applyFill="1" applyBorder="1" applyAlignment="1">
      <alignment horizontal="center" vertical="center" wrapText="1"/>
    </xf>
    <xf numFmtId="167" fontId="16" fillId="3" borderId="2" xfId="7" applyNumberFormat="1" applyFont="1" applyFill="1" applyBorder="1" applyAlignment="1">
      <alignment horizontal="right" vertical="center" wrapText="1"/>
    </xf>
    <xf numFmtId="10" fontId="16" fillId="3" borderId="2" xfId="7" applyNumberFormat="1" applyFont="1" applyFill="1" applyBorder="1" applyAlignment="1">
      <alignment horizontal="center" vertical="center" wrapText="1"/>
    </xf>
    <xf numFmtId="0" fontId="16" fillId="3" borderId="0" xfId="7" applyNumberFormat="1" applyFont="1" applyFill="1" applyAlignment="1">
      <alignment vertical="center" wrapText="1"/>
    </xf>
    <xf numFmtId="1" fontId="16" fillId="3" borderId="2" xfId="7" applyNumberFormat="1" applyFont="1" applyFill="1" applyBorder="1" applyAlignment="1">
      <alignment horizontal="center" vertical="center"/>
    </xf>
    <xf numFmtId="1" fontId="16" fillId="3" borderId="0" xfId="7" applyNumberFormat="1" applyFont="1" applyFill="1" applyAlignment="1">
      <alignment horizontal="center" vertical="center"/>
    </xf>
    <xf numFmtId="167" fontId="16" fillId="3" borderId="2" xfId="7" applyNumberFormat="1" applyFont="1" applyFill="1" applyBorder="1" applyAlignment="1">
      <alignment horizontal="center" vertical="center"/>
    </xf>
    <xf numFmtId="167" fontId="16" fillId="3" borderId="2" xfId="7" applyNumberFormat="1" applyFont="1" applyFill="1" applyBorder="1" applyAlignment="1">
      <alignment horizontal="right" vertical="center"/>
    </xf>
    <xf numFmtId="10" fontId="16" fillId="3" borderId="2" xfId="7" applyNumberFormat="1" applyFont="1" applyFill="1" applyBorder="1" applyAlignment="1">
      <alignment horizontal="center" vertical="center"/>
    </xf>
    <xf numFmtId="167" fontId="16" fillId="3" borderId="2" xfId="7" applyNumberFormat="1" applyFont="1" applyFill="1" applyBorder="1" applyAlignment="1">
      <alignment vertical="center"/>
    </xf>
    <xf numFmtId="0" fontId="16" fillId="3" borderId="0" xfId="7" applyNumberFormat="1" applyFont="1" applyFill="1" applyAlignment="1">
      <alignment vertical="center"/>
    </xf>
    <xf numFmtId="167" fontId="15" fillId="3" borderId="2" xfId="7" applyNumberFormat="1" applyFont="1" applyFill="1" applyBorder="1" applyAlignment="1">
      <alignment horizontal="center" vertical="center"/>
    </xf>
    <xf numFmtId="1" fontId="15" fillId="3" borderId="2" xfId="7" applyNumberFormat="1" applyFont="1" applyFill="1" applyBorder="1" applyAlignment="1">
      <alignment horizontal="center" vertical="center"/>
    </xf>
    <xf numFmtId="167" fontId="15" fillId="3" borderId="2" xfId="7" applyNumberFormat="1" applyFont="1" applyFill="1" applyBorder="1" applyAlignment="1">
      <alignment horizontal="right" vertical="center"/>
    </xf>
    <xf numFmtId="10" fontId="15" fillId="3" borderId="2" xfId="7" applyNumberFormat="1" applyFont="1" applyFill="1" applyBorder="1" applyAlignment="1">
      <alignment horizontal="center" vertical="center"/>
    </xf>
    <xf numFmtId="167" fontId="15" fillId="3" borderId="2" xfId="7" applyNumberFormat="1" applyFont="1" applyFill="1" applyBorder="1" applyAlignment="1">
      <alignment vertical="center"/>
    </xf>
    <xf numFmtId="167" fontId="15" fillId="3" borderId="2" xfId="1" applyFont="1" applyFill="1" applyBorder="1" applyAlignment="1">
      <alignment horizontal="center" vertical="center"/>
    </xf>
    <xf numFmtId="167" fontId="15" fillId="3" borderId="2" xfId="1" applyFont="1" applyFill="1" applyBorder="1" applyAlignment="1">
      <alignment vertical="center"/>
    </xf>
    <xf numFmtId="2" fontId="15" fillId="3" borderId="2" xfId="1" applyNumberFormat="1" applyFont="1" applyFill="1" applyBorder="1" applyAlignment="1">
      <alignment vertical="center"/>
    </xf>
    <xf numFmtId="9" fontId="15" fillId="3" borderId="2" xfId="7" applyNumberFormat="1" applyFont="1" applyFill="1" applyBorder="1" applyAlignment="1">
      <alignment horizontal="center" vertical="center"/>
    </xf>
    <xf numFmtId="167" fontId="15" fillId="3" borderId="0" xfId="7" applyNumberFormat="1" applyFont="1" applyFill="1" applyAlignment="1">
      <alignment vertical="center"/>
    </xf>
    <xf numFmtId="9" fontId="15" fillId="3" borderId="2" xfId="13" applyFont="1" applyFill="1" applyBorder="1" applyAlignment="1">
      <alignment horizontal="center" vertical="center"/>
    </xf>
    <xf numFmtId="2" fontId="15" fillId="3" borderId="2" xfId="1" applyNumberFormat="1" applyFont="1" applyFill="1" applyBorder="1" applyAlignment="1">
      <alignment horizontal="right" vertical="center"/>
    </xf>
    <xf numFmtId="2" fontId="16" fillId="3" borderId="2" xfId="0" applyNumberFormat="1" applyFont="1" applyFill="1" applyBorder="1" applyAlignment="1">
      <alignment vertical="center"/>
    </xf>
    <xf numFmtId="9" fontId="15" fillId="3" borderId="2" xfId="7" applyNumberFormat="1" applyFont="1" applyFill="1" applyBorder="1" applyAlignment="1">
      <alignment horizontal="right" vertical="center"/>
    </xf>
    <xf numFmtId="3" fontId="15" fillId="3" borderId="2" xfId="7" applyNumberFormat="1" applyFont="1" applyFill="1" applyBorder="1" applyAlignment="1">
      <alignment horizontal="center" vertical="center"/>
    </xf>
    <xf numFmtId="167" fontId="15" fillId="3" borderId="2" xfId="1" applyFont="1" applyFill="1" applyBorder="1" applyAlignment="1">
      <alignment horizontal="right" vertical="center"/>
    </xf>
    <xf numFmtId="170" fontId="15" fillId="3" borderId="2" xfId="7" applyNumberFormat="1" applyFont="1" applyFill="1" applyBorder="1" applyAlignment="1">
      <alignment horizontal="center" vertical="center"/>
    </xf>
    <xf numFmtId="2" fontId="15" fillId="3" borderId="2" xfId="7" applyNumberFormat="1" applyFont="1" applyFill="1" applyBorder="1" applyAlignment="1">
      <alignment vertical="center"/>
    </xf>
    <xf numFmtId="0" fontId="16" fillId="3" borderId="2" xfId="7" applyNumberFormat="1" applyFont="1" applyFill="1" applyBorder="1" applyAlignment="1">
      <alignment vertical="center"/>
    </xf>
    <xf numFmtId="9" fontId="16" fillId="3" borderId="2" xfId="7" applyNumberFormat="1" applyFont="1" applyFill="1" applyBorder="1" applyAlignment="1">
      <alignment horizontal="center" vertical="center"/>
    </xf>
    <xf numFmtId="167" fontId="15" fillId="3" borderId="2" xfId="0" applyNumberFormat="1" applyFont="1" applyFill="1" applyBorder="1" applyAlignment="1">
      <alignment vertical="center"/>
    </xf>
    <xf numFmtId="2" fontId="15" fillId="3" borderId="2" xfId="0" applyNumberFormat="1" applyFont="1" applyFill="1" applyBorder="1" applyAlignment="1">
      <alignment vertical="center"/>
    </xf>
    <xf numFmtId="2" fontId="15" fillId="3" borderId="0" xfId="7" applyNumberFormat="1" applyFont="1" applyFill="1" applyAlignment="1">
      <alignment vertical="center"/>
    </xf>
    <xf numFmtId="165" fontId="15" fillId="3" borderId="2" xfId="7" applyNumberFormat="1" applyFont="1" applyFill="1" applyBorder="1" applyAlignment="1">
      <alignment horizontal="center" vertical="center"/>
    </xf>
    <xf numFmtId="0" fontId="16" fillId="3" borderId="0" xfId="7" applyNumberFormat="1" applyFont="1" applyFill="1" applyBorder="1" applyAlignment="1">
      <alignment vertical="center"/>
    </xf>
    <xf numFmtId="9" fontId="16" fillId="3" borderId="2" xfId="7" applyNumberFormat="1" applyFont="1" applyFill="1" applyBorder="1" applyAlignment="1">
      <alignment horizontal="right" vertical="center"/>
    </xf>
    <xf numFmtId="0" fontId="16" fillId="3" borderId="0" xfId="16" applyNumberFormat="1" applyFont="1" applyFill="1" applyBorder="1" applyAlignment="1" applyProtection="1">
      <alignment vertical="center"/>
      <protection locked="0"/>
    </xf>
    <xf numFmtId="0" fontId="16" fillId="3" borderId="0" xfId="16" applyNumberFormat="1" applyFont="1" applyFill="1" applyBorder="1" applyAlignment="1" applyProtection="1">
      <alignment vertical="center" wrapText="1"/>
      <protection locked="0"/>
    </xf>
    <xf numFmtId="167" fontId="16" fillId="3" borderId="0" xfId="7" applyNumberFormat="1" applyFont="1" applyFill="1" applyBorder="1" applyAlignment="1">
      <alignment horizontal="center" vertical="center"/>
    </xf>
    <xf numFmtId="2" fontId="16" fillId="3" borderId="0" xfId="1" applyNumberFormat="1" applyFont="1" applyFill="1" applyBorder="1" applyAlignment="1">
      <alignment horizontal="center" vertical="center"/>
    </xf>
    <xf numFmtId="167" fontId="16" fillId="3" borderId="0" xfId="7" applyNumberFormat="1" applyFont="1" applyFill="1" applyBorder="1" applyAlignment="1">
      <alignment horizontal="right" vertical="center"/>
    </xf>
    <xf numFmtId="2" fontId="15" fillId="3" borderId="0" xfId="1" applyNumberFormat="1" applyFont="1" applyFill="1" applyBorder="1" applyAlignment="1">
      <alignment horizontal="center" vertical="center"/>
    </xf>
    <xf numFmtId="167" fontId="16" fillId="3" borderId="0" xfId="7" applyNumberFormat="1" applyFont="1" applyFill="1" applyBorder="1" applyAlignment="1">
      <alignment vertical="center"/>
    </xf>
    <xf numFmtId="2" fontId="15" fillId="3" borderId="0" xfId="7" applyNumberFormat="1" applyFont="1" applyFill="1" applyAlignment="1">
      <alignment horizontal="center" vertical="center"/>
    </xf>
    <xf numFmtId="167" fontId="15" fillId="3" borderId="0" xfId="7" applyNumberFormat="1" applyFont="1" applyFill="1" applyAlignment="1">
      <alignment horizontal="center" vertical="center"/>
    </xf>
    <xf numFmtId="1" fontId="15" fillId="3" borderId="0" xfId="1" applyNumberFormat="1" applyFont="1" applyFill="1" applyAlignment="1">
      <alignment horizontal="center" vertical="center"/>
    </xf>
    <xf numFmtId="1" fontId="15" fillId="3" borderId="0" xfId="7" applyNumberFormat="1" applyFont="1" applyFill="1" applyAlignment="1">
      <alignment horizontal="center" vertical="center"/>
    </xf>
    <xf numFmtId="167" fontId="15" fillId="3" borderId="0" xfId="7" applyNumberFormat="1" applyFont="1" applyFill="1" applyAlignment="1">
      <alignment horizontal="right" vertical="center"/>
    </xf>
    <xf numFmtId="10" fontId="15" fillId="3" borderId="0" xfId="7" applyNumberFormat="1" applyFont="1" applyFill="1" applyAlignment="1">
      <alignment horizontal="center" vertical="center"/>
    </xf>
    <xf numFmtId="37" fontId="15" fillId="3" borderId="2" xfId="1" applyNumberFormat="1" applyFont="1" applyFill="1" applyBorder="1" applyAlignment="1">
      <alignment vertical="center"/>
    </xf>
    <xf numFmtId="2" fontId="16" fillId="3" borderId="0" xfId="7" applyNumberFormat="1" applyFont="1" applyFill="1" applyAlignment="1">
      <alignment horizontal="left" vertical="center"/>
    </xf>
    <xf numFmtId="0" fontId="15" fillId="3" borderId="0" xfId="7" applyNumberFormat="1" applyFont="1" applyFill="1" applyAlignment="1">
      <alignment vertical="center" wrapText="1"/>
    </xf>
    <xf numFmtId="0" fontId="3" fillId="3" borderId="0" xfId="7" applyNumberFormat="1" applyFont="1" applyFill="1" applyBorder="1" applyAlignment="1">
      <alignment vertical="center"/>
    </xf>
    <xf numFmtId="2" fontId="3" fillId="3" borderId="0" xfId="7" applyNumberFormat="1" applyFont="1" applyFill="1" applyBorder="1" applyAlignment="1">
      <alignment horizontal="centerContinuous" vertical="center"/>
    </xf>
    <xf numFmtId="167" fontId="3" fillId="3" borderId="0" xfId="7" applyNumberFormat="1" applyFont="1" applyFill="1" applyBorder="1" applyAlignment="1">
      <alignment horizontal="centerContinuous" vertical="center"/>
    </xf>
    <xf numFmtId="1" fontId="3" fillId="3" borderId="0" xfId="1" applyNumberFormat="1" applyFont="1" applyFill="1" applyBorder="1" applyAlignment="1">
      <alignment horizontal="centerContinuous" vertical="center"/>
    </xf>
    <xf numFmtId="1" fontId="3" fillId="3" borderId="0" xfId="7" applyNumberFormat="1" applyFont="1" applyFill="1" applyBorder="1" applyAlignment="1">
      <alignment horizontal="center" vertical="center"/>
    </xf>
    <xf numFmtId="167" fontId="3" fillId="3" borderId="0" xfId="7" applyNumberFormat="1" applyFont="1" applyFill="1" applyBorder="1" applyAlignment="1">
      <alignment horizontal="center" vertical="center"/>
    </xf>
    <xf numFmtId="2" fontId="3" fillId="3" borderId="0" xfId="7" applyNumberFormat="1" applyFont="1" applyFill="1" applyBorder="1" applyAlignment="1">
      <alignment horizontal="center" vertical="center"/>
    </xf>
    <xf numFmtId="167" fontId="3" fillId="3" borderId="0" xfId="7" applyNumberFormat="1" applyFont="1" applyFill="1" applyBorder="1" applyAlignment="1">
      <alignment horizontal="right" vertical="center"/>
    </xf>
    <xf numFmtId="10" fontId="3" fillId="3" borderId="0" xfId="7" applyNumberFormat="1" applyFont="1" applyFill="1" applyBorder="1" applyAlignment="1">
      <alignment horizontal="center" vertical="center"/>
    </xf>
    <xf numFmtId="0" fontId="3" fillId="3" borderId="0" xfId="7" applyNumberFormat="1" applyFont="1" applyFill="1" applyAlignment="1">
      <alignment vertical="center"/>
    </xf>
    <xf numFmtId="174" fontId="8" fillId="3" borderId="0" xfId="1" applyNumberFormat="1" applyFont="1" applyFill="1" applyBorder="1" applyAlignment="1">
      <alignment horizontal="left" vertical="center"/>
    </xf>
    <xf numFmtId="0" fontId="27" fillId="3" borderId="0" xfId="0" applyNumberFormat="1" applyFont="1" applyFill="1" applyBorder="1" applyAlignment="1">
      <alignment horizontal="center" vertical="center" wrapText="1"/>
    </xf>
    <xf numFmtId="0" fontId="8" fillId="3" borderId="0" xfId="7" applyNumberFormat="1" applyFont="1" applyFill="1" applyBorder="1" applyAlignment="1">
      <alignment horizontal="center" vertical="center"/>
    </xf>
    <xf numFmtId="0" fontId="8" fillId="3" borderId="0" xfId="7" applyNumberFormat="1" applyFont="1" applyFill="1" applyBorder="1" applyAlignment="1">
      <alignment horizontal="center" vertical="center" wrapText="1"/>
    </xf>
    <xf numFmtId="1" fontId="8" fillId="3" borderId="0" xfId="1" applyNumberFormat="1" applyFont="1" applyFill="1" applyBorder="1" applyAlignment="1">
      <alignment horizontal="center" vertical="center"/>
    </xf>
    <xf numFmtId="1" fontId="8" fillId="3" borderId="0" xfId="7" applyNumberFormat="1" applyFont="1" applyFill="1" applyBorder="1" applyAlignment="1">
      <alignment horizontal="center" vertical="center"/>
    </xf>
    <xf numFmtId="0" fontId="8" fillId="3" borderId="0" xfId="7" applyNumberFormat="1" applyFont="1" applyFill="1" applyBorder="1" applyAlignment="1">
      <alignment horizontal="right" vertical="center"/>
    </xf>
    <xf numFmtId="10" fontId="8" fillId="3" borderId="0" xfId="7" applyNumberFormat="1" applyFont="1" applyFill="1" applyBorder="1" applyAlignment="1">
      <alignment horizontal="center" vertical="center"/>
    </xf>
    <xf numFmtId="0" fontId="18" fillId="3" borderId="2" xfId="7" applyNumberFormat="1" applyFont="1" applyFill="1" applyBorder="1" applyAlignment="1">
      <alignment horizontal="center" vertical="center" textRotation="90" wrapText="1"/>
    </xf>
    <xf numFmtId="2" fontId="18" fillId="3" borderId="2" xfId="15" applyNumberFormat="1" applyFont="1" applyFill="1" applyBorder="1" applyAlignment="1" applyProtection="1">
      <alignment horizontal="center" vertical="center" textRotation="90" wrapText="1"/>
      <protection locked="0"/>
    </xf>
    <xf numFmtId="1" fontId="18" fillId="3" borderId="2" xfId="1" applyNumberFormat="1" applyFont="1" applyFill="1" applyBorder="1" applyAlignment="1">
      <alignment horizontal="center" vertical="center" textRotation="90" wrapText="1"/>
    </xf>
    <xf numFmtId="1" fontId="18" fillId="3" borderId="2" xfId="7" applyNumberFormat="1" applyFont="1" applyFill="1" applyBorder="1" applyAlignment="1">
      <alignment horizontal="center" vertical="center" textRotation="90" wrapText="1"/>
    </xf>
    <xf numFmtId="167" fontId="18" fillId="3" borderId="2" xfId="7" applyNumberFormat="1" applyFont="1" applyFill="1" applyBorder="1" applyAlignment="1">
      <alignment horizontal="center" vertical="center" textRotation="90" wrapText="1"/>
    </xf>
    <xf numFmtId="2" fontId="18" fillId="3" borderId="2" xfId="7" applyNumberFormat="1" applyFont="1" applyFill="1" applyBorder="1" applyAlignment="1">
      <alignment horizontal="center" vertical="center" textRotation="90" wrapText="1"/>
    </xf>
    <xf numFmtId="10" fontId="18" fillId="3" borderId="2" xfId="7" applyNumberFormat="1" applyFont="1" applyFill="1" applyBorder="1" applyAlignment="1">
      <alignment horizontal="center" vertical="center" textRotation="90" wrapText="1"/>
    </xf>
    <xf numFmtId="0" fontId="18" fillId="3" borderId="0" xfId="7" applyNumberFormat="1" applyFont="1" applyFill="1" applyAlignment="1">
      <alignment vertical="center" textRotation="90" wrapText="1"/>
    </xf>
    <xf numFmtId="0" fontId="21" fillId="3" borderId="2" xfId="7" applyNumberFormat="1" applyFont="1" applyFill="1" applyBorder="1" applyAlignment="1">
      <alignment horizontal="center" vertical="center" wrapText="1"/>
    </xf>
    <xf numFmtId="2" fontId="21" fillId="3" borderId="2" xfId="7" applyNumberFormat="1" applyFont="1" applyFill="1" applyBorder="1" applyAlignment="1">
      <alignment horizontal="center" vertical="center" wrapText="1"/>
    </xf>
    <xf numFmtId="167" fontId="21" fillId="3" borderId="2" xfId="7" applyNumberFormat="1" applyFont="1" applyFill="1" applyBorder="1" applyAlignment="1">
      <alignment horizontal="center" vertical="center" wrapText="1"/>
    </xf>
    <xf numFmtId="1" fontId="21" fillId="3" borderId="2" xfId="1" applyNumberFormat="1" applyFont="1" applyFill="1" applyBorder="1" applyAlignment="1">
      <alignment horizontal="center" vertical="center" wrapText="1"/>
    </xf>
    <xf numFmtId="1" fontId="21" fillId="3" borderId="2" xfId="7" applyNumberFormat="1" applyFont="1" applyFill="1" applyBorder="1" applyAlignment="1">
      <alignment horizontal="center" vertical="center" wrapText="1"/>
    </xf>
    <xf numFmtId="167" fontId="8" fillId="3" borderId="2" xfId="7" applyNumberFormat="1" applyFont="1" applyFill="1" applyBorder="1" applyAlignment="1">
      <alignment horizontal="center" vertical="center" wrapText="1"/>
    </xf>
    <xf numFmtId="10" fontId="21" fillId="3" borderId="2" xfId="7" applyNumberFormat="1" applyFont="1" applyFill="1" applyBorder="1" applyAlignment="1">
      <alignment horizontal="center" vertical="center" wrapText="1"/>
    </xf>
    <xf numFmtId="0" fontId="21" fillId="3" borderId="0" xfId="7" applyNumberFormat="1" applyFont="1" applyFill="1" applyAlignment="1">
      <alignment horizontal="center" vertical="center" wrapText="1"/>
    </xf>
    <xf numFmtId="1" fontId="18" fillId="3" borderId="2" xfId="7" applyNumberFormat="1" applyFont="1" applyFill="1" applyBorder="1" applyAlignment="1">
      <alignment horizontal="center" vertical="center"/>
    </xf>
    <xf numFmtId="1" fontId="18" fillId="3" borderId="2" xfId="7" applyNumberFormat="1" applyFont="1" applyFill="1" applyBorder="1" applyAlignment="1">
      <alignment horizontal="center" vertical="center" wrapText="1"/>
    </xf>
    <xf numFmtId="1" fontId="8" fillId="3" borderId="2" xfId="7" applyNumberFormat="1" applyFont="1" applyFill="1" applyBorder="1" applyAlignment="1">
      <alignment horizontal="center" vertical="center"/>
    </xf>
    <xf numFmtId="1" fontId="18" fillId="3" borderId="0" xfId="7" applyNumberFormat="1" applyFont="1" applyFill="1" applyAlignment="1">
      <alignment horizontal="center" vertical="center"/>
    </xf>
    <xf numFmtId="0" fontId="5" fillId="3" borderId="2" xfId="0" applyNumberFormat="1" applyFont="1" applyFill="1" applyBorder="1" applyAlignment="1">
      <alignment horizontal="center" vertical="center"/>
    </xf>
    <xf numFmtId="0" fontId="17" fillId="3" borderId="2" xfId="0" applyNumberFormat="1" applyFont="1" applyFill="1" applyBorder="1" applyAlignment="1">
      <alignment horizontal="center" vertical="center" wrapText="1"/>
    </xf>
    <xf numFmtId="167" fontId="17" fillId="3" borderId="2" xfId="7" applyNumberFormat="1" applyFont="1" applyFill="1" applyBorder="1" applyAlignment="1">
      <alignment horizontal="center" vertical="center"/>
    </xf>
    <xf numFmtId="1" fontId="17" fillId="3" borderId="2" xfId="1" applyNumberFormat="1" applyFont="1" applyFill="1" applyBorder="1" applyAlignment="1">
      <alignment horizontal="center" vertical="center"/>
    </xf>
    <xf numFmtId="1" fontId="17" fillId="3" borderId="2" xfId="7" applyNumberFormat="1" applyFont="1" applyFill="1" applyBorder="1" applyAlignment="1">
      <alignment horizontal="center" vertical="center"/>
    </xf>
    <xf numFmtId="167" fontId="17" fillId="3" borderId="2" xfId="7" applyNumberFormat="1" applyFont="1" applyFill="1" applyBorder="1" applyAlignment="1">
      <alignment horizontal="right" vertical="center"/>
    </xf>
    <xf numFmtId="10" fontId="17" fillId="3" borderId="2" xfId="7" applyNumberFormat="1" applyFont="1" applyFill="1" applyBorder="1" applyAlignment="1">
      <alignment horizontal="center" vertical="center"/>
    </xf>
    <xf numFmtId="0" fontId="8" fillId="3" borderId="0" xfId="7" applyNumberFormat="1" applyFont="1" applyFill="1" applyAlignment="1">
      <alignment vertical="center"/>
    </xf>
    <xf numFmtId="0" fontId="5" fillId="3" borderId="2" xfId="0" applyNumberFormat="1" applyFont="1" applyFill="1" applyBorder="1" applyAlignment="1">
      <alignment horizontal="left" vertical="center" wrapText="1"/>
    </xf>
    <xf numFmtId="167" fontId="5" fillId="3" borderId="2" xfId="7" applyNumberFormat="1" applyFont="1" applyFill="1" applyBorder="1" applyAlignment="1">
      <alignment horizontal="center" vertical="center"/>
    </xf>
    <xf numFmtId="1" fontId="5" fillId="3" borderId="2" xfId="1" applyNumberFormat="1" applyFont="1" applyFill="1" applyBorder="1" applyAlignment="1">
      <alignment horizontal="center" vertical="center"/>
    </xf>
    <xf numFmtId="1" fontId="5" fillId="3" borderId="2" xfId="7" applyNumberFormat="1" applyFont="1" applyFill="1" applyBorder="1" applyAlignment="1">
      <alignment horizontal="center" vertical="center"/>
    </xf>
    <xf numFmtId="167" fontId="5" fillId="3" borderId="2" xfId="7" applyNumberFormat="1" applyFont="1" applyFill="1" applyBorder="1" applyAlignment="1">
      <alignment horizontal="right" vertical="center"/>
    </xf>
    <xf numFmtId="10" fontId="5" fillId="3" borderId="2" xfId="7" applyNumberFormat="1" applyFont="1" applyFill="1" applyBorder="1" applyAlignment="1">
      <alignment horizontal="center" vertical="center"/>
    </xf>
    <xf numFmtId="0" fontId="5" fillId="3" borderId="2" xfId="0" quotePrefix="1" applyNumberFormat="1" applyFont="1" applyFill="1" applyBorder="1" applyAlignment="1">
      <alignment horizontal="center" vertical="center"/>
    </xf>
    <xf numFmtId="167" fontId="5" fillId="3" borderId="2" xfId="1" applyFont="1" applyFill="1" applyBorder="1" applyAlignment="1">
      <alignment horizontal="center" vertical="center"/>
    </xf>
    <xf numFmtId="167" fontId="5" fillId="3" borderId="2" xfId="1" applyFont="1" applyFill="1" applyBorder="1" applyAlignment="1">
      <alignment vertical="center"/>
    </xf>
    <xf numFmtId="1" fontId="5" fillId="3" borderId="2" xfId="1" applyNumberFormat="1" applyFont="1" applyFill="1" applyBorder="1" applyAlignment="1">
      <alignment vertical="center"/>
    </xf>
    <xf numFmtId="9" fontId="5" fillId="3" borderId="2" xfId="7" applyNumberFormat="1" applyFont="1" applyFill="1" applyBorder="1" applyAlignment="1">
      <alignment horizontal="center" vertical="center"/>
    </xf>
    <xf numFmtId="167" fontId="3" fillId="3" borderId="0" xfId="7" applyNumberFormat="1" applyFont="1" applyFill="1" applyAlignment="1">
      <alignment vertical="center"/>
    </xf>
    <xf numFmtId="0" fontId="17" fillId="3" borderId="2" xfId="0" applyNumberFormat="1" applyFont="1" applyFill="1" applyBorder="1" applyAlignment="1">
      <alignment horizontal="center" vertical="center"/>
    </xf>
    <xf numFmtId="0" fontId="17" fillId="3" borderId="2" xfId="0" applyNumberFormat="1" applyFont="1" applyFill="1" applyBorder="1" applyAlignment="1">
      <alignment horizontal="left" vertical="center" wrapText="1"/>
    </xf>
    <xf numFmtId="9" fontId="5" fillId="3" borderId="2" xfId="13" applyFont="1" applyFill="1" applyBorder="1" applyAlignment="1">
      <alignment horizontal="center" vertical="center"/>
    </xf>
    <xf numFmtId="174" fontId="5" fillId="3" borderId="2" xfId="7" applyNumberFormat="1" applyFont="1" applyFill="1" applyBorder="1" applyAlignment="1">
      <alignment horizontal="right" vertical="center"/>
    </xf>
    <xf numFmtId="1" fontId="5" fillId="3" borderId="2" xfId="1" applyNumberFormat="1" applyFont="1" applyFill="1" applyBorder="1" applyAlignment="1">
      <alignment horizontal="right" vertical="center"/>
    </xf>
    <xf numFmtId="2" fontId="17" fillId="3" borderId="2" xfId="0" applyNumberFormat="1" applyFont="1" applyFill="1" applyBorder="1" applyAlignment="1">
      <alignment vertical="center"/>
    </xf>
    <xf numFmtId="2" fontId="5" fillId="3" borderId="2" xfId="1" applyNumberFormat="1" applyFont="1" applyFill="1" applyBorder="1" applyAlignment="1">
      <alignment horizontal="center" vertical="center"/>
    </xf>
    <xf numFmtId="9" fontId="5" fillId="3" borderId="0" xfId="7" applyNumberFormat="1" applyFont="1" applyFill="1" applyAlignment="1">
      <alignment horizontal="center" vertical="center"/>
    </xf>
    <xf numFmtId="0" fontId="5" fillId="3" borderId="2" xfId="0" applyNumberFormat="1" applyFont="1" applyFill="1" applyBorder="1" applyAlignment="1">
      <alignment vertical="center" wrapText="1"/>
    </xf>
    <xf numFmtId="2" fontId="5" fillId="3" borderId="0" xfId="7" applyNumberFormat="1" applyFont="1" applyFill="1" applyAlignment="1">
      <alignment horizontal="center" vertical="center"/>
    </xf>
    <xf numFmtId="0" fontId="5" fillId="3" borderId="2" xfId="7" applyNumberFormat="1" applyFont="1" applyFill="1" applyBorder="1" applyAlignment="1">
      <alignment horizontal="left" vertical="center" wrapText="1"/>
    </xf>
    <xf numFmtId="9" fontId="5" fillId="3" borderId="2" xfId="7" applyNumberFormat="1" applyFont="1" applyFill="1" applyBorder="1" applyAlignment="1">
      <alignment horizontal="right" vertical="center"/>
    </xf>
    <xf numFmtId="0" fontId="5" fillId="3" borderId="8" xfId="0" applyNumberFormat="1" applyFont="1" applyFill="1" applyBorder="1" applyAlignment="1">
      <alignment vertical="center" wrapText="1"/>
    </xf>
    <xf numFmtId="174" fontId="5" fillId="3" borderId="2" xfId="1" applyNumberFormat="1" applyFont="1" applyFill="1" applyBorder="1" applyAlignment="1">
      <alignment horizontal="right" vertical="center"/>
    </xf>
    <xf numFmtId="2" fontId="5" fillId="3" borderId="2" xfId="1" applyNumberFormat="1" applyFont="1" applyFill="1" applyBorder="1" applyAlignment="1">
      <alignment vertical="center"/>
    </xf>
    <xf numFmtId="0" fontId="17" fillId="3" borderId="0" xfId="7" applyNumberFormat="1" applyFont="1" applyFill="1" applyAlignment="1">
      <alignment vertical="center"/>
    </xf>
    <xf numFmtId="9" fontId="17" fillId="3" borderId="2" xfId="7" applyNumberFormat="1" applyFont="1" applyFill="1" applyBorder="1" applyAlignment="1">
      <alignment horizontal="center" vertical="center"/>
    </xf>
    <xf numFmtId="2" fontId="17" fillId="3" borderId="2" xfId="0" applyNumberFormat="1" applyFont="1" applyFill="1" applyBorder="1" applyAlignment="1">
      <alignment horizontal="right" vertical="center"/>
    </xf>
    <xf numFmtId="167" fontId="8" fillId="3" borderId="0" xfId="7" applyNumberFormat="1" applyFont="1" applyFill="1" applyAlignment="1">
      <alignment vertical="center"/>
    </xf>
    <xf numFmtId="165" fontId="17" fillId="3" borderId="2" xfId="7" applyNumberFormat="1" applyFont="1" applyFill="1" applyBorder="1" applyAlignment="1">
      <alignment horizontal="center" vertical="center"/>
    </xf>
    <xf numFmtId="167" fontId="5" fillId="3" borderId="2" xfId="0" applyNumberFormat="1" applyFont="1" applyFill="1" applyBorder="1" applyAlignment="1">
      <alignment vertical="center"/>
    </xf>
    <xf numFmtId="1" fontId="5" fillId="3" borderId="2" xfId="0" applyNumberFormat="1" applyFont="1" applyFill="1" applyBorder="1" applyAlignment="1">
      <alignment vertical="center"/>
    </xf>
    <xf numFmtId="2" fontId="3" fillId="3" borderId="0" xfId="7" applyNumberFormat="1" applyFont="1" applyFill="1" applyAlignment="1">
      <alignment vertical="center"/>
    </xf>
    <xf numFmtId="2" fontId="3" fillId="3" borderId="2" xfId="7" applyNumberFormat="1" applyFont="1" applyFill="1" applyBorder="1" applyAlignment="1">
      <alignment horizontal="center" vertical="center"/>
    </xf>
    <xf numFmtId="0" fontId="8" fillId="3" borderId="0" xfId="7" applyNumberFormat="1" applyFont="1" applyFill="1" applyBorder="1" applyAlignment="1">
      <alignment vertical="center"/>
    </xf>
    <xf numFmtId="165" fontId="5" fillId="3" borderId="2" xfId="7" applyNumberFormat="1" applyFont="1" applyFill="1" applyBorder="1" applyAlignment="1">
      <alignment horizontal="center" vertical="center"/>
    </xf>
    <xf numFmtId="2" fontId="17" fillId="3" borderId="2" xfId="1" applyNumberFormat="1" applyFont="1" applyFill="1" applyBorder="1" applyAlignment="1">
      <alignment horizontal="center" vertical="center"/>
    </xf>
    <xf numFmtId="9" fontId="17" fillId="3" borderId="2" xfId="7" applyNumberFormat="1" applyFont="1" applyFill="1" applyBorder="1" applyAlignment="1">
      <alignment horizontal="right" vertical="center"/>
    </xf>
    <xf numFmtId="165" fontId="17" fillId="3" borderId="2" xfId="1" applyNumberFormat="1" applyFont="1" applyFill="1" applyBorder="1" applyAlignment="1">
      <alignment horizontal="center" vertical="center"/>
    </xf>
    <xf numFmtId="0" fontId="8" fillId="3" borderId="0" xfId="16" applyNumberFormat="1" applyFont="1" applyFill="1" applyBorder="1" applyAlignment="1" applyProtection="1">
      <alignment vertical="center"/>
      <protection locked="0"/>
    </xf>
    <xf numFmtId="0" fontId="8" fillId="3" borderId="0" xfId="16" applyNumberFormat="1" applyFont="1" applyFill="1" applyBorder="1" applyAlignment="1" applyProtection="1">
      <alignment vertical="center" wrapText="1"/>
      <protection locked="0"/>
    </xf>
    <xf numFmtId="167" fontId="8" fillId="3" borderId="0" xfId="7" applyNumberFormat="1" applyFont="1" applyFill="1" applyBorder="1" applyAlignment="1">
      <alignment horizontal="center" vertical="center"/>
    </xf>
    <xf numFmtId="2" fontId="8" fillId="3" borderId="0" xfId="1" applyNumberFormat="1" applyFont="1" applyFill="1" applyBorder="1" applyAlignment="1">
      <alignment horizontal="center" vertical="center"/>
    </xf>
    <xf numFmtId="167" fontId="8" fillId="3" borderId="0" xfId="7" applyNumberFormat="1" applyFont="1" applyFill="1" applyBorder="1" applyAlignment="1">
      <alignment horizontal="right" vertical="center"/>
    </xf>
    <xf numFmtId="2" fontId="3" fillId="3" borderId="0" xfId="1" applyNumberFormat="1" applyFont="1" applyFill="1" applyBorder="1" applyAlignment="1">
      <alignment horizontal="center" vertical="center"/>
    </xf>
    <xf numFmtId="2" fontId="4" fillId="3" borderId="0" xfId="7" applyNumberFormat="1" applyFont="1" applyFill="1" applyBorder="1" applyAlignment="1">
      <alignment horizontal="center" vertical="center"/>
    </xf>
    <xf numFmtId="0" fontId="8" fillId="3" borderId="2" xfId="7" applyNumberFormat="1" applyFont="1" applyFill="1" applyBorder="1" applyAlignment="1">
      <alignment horizontal="center" vertical="center" wrapText="1"/>
    </xf>
    <xf numFmtId="2" fontId="3" fillId="3" borderId="0" xfId="7" applyNumberFormat="1" applyFont="1" applyFill="1" applyAlignment="1">
      <alignment horizontal="center" vertical="center"/>
    </xf>
    <xf numFmtId="167" fontId="3" fillId="3" borderId="0" xfId="7" applyNumberFormat="1" applyFont="1" applyFill="1" applyAlignment="1">
      <alignment horizontal="center" vertical="center"/>
    </xf>
    <xf numFmtId="1" fontId="3" fillId="3" borderId="0" xfId="1" applyNumberFormat="1" applyFont="1" applyFill="1" applyAlignment="1">
      <alignment horizontal="center" vertical="center"/>
    </xf>
    <xf numFmtId="1" fontId="3" fillId="3" borderId="0" xfId="7" applyNumberFormat="1" applyFont="1" applyFill="1" applyAlignment="1">
      <alignment horizontal="center" vertical="center"/>
    </xf>
    <xf numFmtId="167" fontId="3" fillId="3" borderId="0" xfId="7" applyNumberFormat="1" applyFont="1" applyFill="1" applyAlignment="1">
      <alignment horizontal="right" vertical="center"/>
    </xf>
    <xf numFmtId="10" fontId="3" fillId="3" borderId="0" xfId="7" applyNumberFormat="1" applyFont="1" applyFill="1" applyAlignment="1">
      <alignment horizontal="center" vertical="center"/>
    </xf>
    <xf numFmtId="37" fontId="3" fillId="3" borderId="2" xfId="1" applyNumberFormat="1" applyFont="1" applyFill="1" applyBorder="1" applyAlignment="1">
      <alignment vertical="center"/>
    </xf>
    <xf numFmtId="2" fontId="8" fillId="3" borderId="0" xfId="7" applyNumberFormat="1" applyFont="1" applyFill="1" applyAlignment="1">
      <alignment horizontal="left" vertical="center"/>
    </xf>
    <xf numFmtId="2" fontId="3" fillId="3" borderId="0" xfId="1" applyNumberFormat="1" applyFont="1" applyFill="1" applyAlignment="1">
      <alignment horizontal="center" vertical="center"/>
    </xf>
    <xf numFmtId="0" fontId="3" fillId="3" borderId="0" xfId="7" applyNumberFormat="1" applyFont="1" applyFill="1" applyAlignment="1">
      <alignment vertical="center" wrapText="1"/>
    </xf>
    <xf numFmtId="0" fontId="16" fillId="3" borderId="2" xfId="0" applyNumberFormat="1" applyFont="1" applyFill="1" applyBorder="1" applyAlignment="1">
      <alignment horizontal="center" vertical="center" wrapText="1"/>
    </xf>
    <xf numFmtId="0" fontId="16" fillId="3" borderId="0" xfId="0" applyNumberFormat="1" applyFont="1" applyFill="1" applyAlignment="1">
      <alignment horizontal="center" vertical="center" wrapText="1"/>
    </xf>
    <xf numFmtId="0" fontId="16" fillId="3" borderId="2" xfId="0" applyNumberFormat="1" applyFont="1" applyFill="1" applyBorder="1" applyAlignment="1">
      <alignment horizontal="center" vertical="center" textRotation="90" wrapText="1"/>
    </xf>
    <xf numFmtId="167" fontId="21" fillId="3" borderId="2" xfId="8" applyNumberFormat="1" applyFont="1" applyFill="1" applyBorder="1" applyAlignment="1">
      <alignment horizontal="center" vertical="center" wrapText="1"/>
    </xf>
    <xf numFmtId="0" fontId="16" fillId="3" borderId="2" xfId="10" applyNumberFormat="1" applyFont="1" applyFill="1" applyBorder="1" applyAlignment="1">
      <alignment horizontal="center" vertical="center" wrapText="1"/>
    </xf>
    <xf numFmtId="0" fontId="8" fillId="3" borderId="0" xfId="10" applyNumberFormat="1" applyFont="1" applyFill="1" applyBorder="1" applyAlignment="1">
      <alignment horizontal="center" vertical="center" wrapText="1"/>
    </xf>
    <xf numFmtId="167" fontId="15" fillId="3" borderId="2" xfId="11" applyFont="1" applyFill="1" applyBorder="1" applyAlignment="1">
      <alignment horizontal="center" vertical="center" wrapText="1"/>
    </xf>
    <xf numFmtId="172" fontId="3" fillId="3" borderId="2" xfId="11" applyNumberFormat="1" applyFont="1" applyFill="1" applyBorder="1" applyAlignment="1">
      <alignment horizontal="center" vertical="center" wrapText="1"/>
    </xf>
    <xf numFmtId="0" fontId="3" fillId="3" borderId="2" xfId="10" applyNumberFormat="1" applyFont="1" applyFill="1" applyBorder="1" applyAlignment="1">
      <alignment horizontal="center" vertical="center"/>
    </xf>
    <xf numFmtId="167" fontId="3" fillId="3" borderId="2" xfId="11" applyNumberFormat="1" applyFont="1" applyFill="1" applyBorder="1" applyAlignment="1">
      <alignment horizontal="center" vertical="center" wrapText="1"/>
    </xf>
    <xf numFmtId="0" fontId="4" fillId="3" borderId="0" xfId="10" applyNumberFormat="1" applyFont="1" applyFill="1" applyAlignment="1">
      <alignment horizontal="center" vertical="center" wrapText="1"/>
    </xf>
    <xf numFmtId="0" fontId="16" fillId="3" borderId="0" xfId="9" applyFont="1" applyFill="1" applyAlignment="1">
      <alignment horizontal="center" vertical="center"/>
    </xf>
    <xf numFmtId="0" fontId="8" fillId="3" borderId="0" xfId="10" applyNumberFormat="1" applyFont="1" applyFill="1" applyAlignment="1">
      <alignment horizontal="center" vertical="center" wrapText="1"/>
    </xf>
    <xf numFmtId="0" fontId="21" fillId="3" borderId="2" xfId="12" applyNumberFormat="1" applyFont="1" applyFill="1" applyBorder="1" applyAlignment="1">
      <alignment horizontal="center" vertical="center" wrapText="1"/>
    </xf>
    <xf numFmtId="172" fontId="19" fillId="3" borderId="2" xfId="8" applyNumberFormat="1" applyFont="1" applyFill="1" applyBorder="1" applyAlignment="1">
      <alignment horizontal="center" vertical="center" wrapText="1"/>
    </xf>
    <xf numFmtId="0" fontId="21" fillId="3" borderId="2" xfId="12" applyNumberFormat="1" applyFont="1" applyFill="1" applyBorder="1" applyAlignment="1">
      <alignment horizontal="center" vertical="center"/>
    </xf>
    <xf numFmtId="2" fontId="17" fillId="0" borderId="2" xfId="9" applyNumberFormat="1" applyFont="1" applyFill="1" applyBorder="1" applyAlignment="1">
      <alignment horizontal="center" vertical="center" wrapText="1"/>
    </xf>
    <xf numFmtId="0" fontId="5" fillId="3" borderId="2" xfId="6" applyNumberFormat="1" applyFont="1" applyFill="1" applyBorder="1" applyAlignment="1">
      <alignment horizontal="center" vertical="center" wrapText="1"/>
    </xf>
    <xf numFmtId="0" fontId="5" fillId="3" borderId="2" xfId="14" applyNumberFormat="1" applyFont="1" applyFill="1" applyBorder="1" applyAlignment="1">
      <alignment horizontal="center" vertical="center" wrapText="1"/>
    </xf>
    <xf numFmtId="0" fontId="17" fillId="3" borderId="2" xfId="14" applyNumberFormat="1" applyFont="1" applyFill="1" applyBorder="1" applyAlignment="1">
      <alignment horizontal="center" vertical="center" wrapText="1"/>
    </xf>
    <xf numFmtId="2" fontId="17" fillId="3" borderId="2" xfId="9" applyNumberFormat="1" applyFont="1" applyFill="1" applyBorder="1" applyAlignment="1">
      <alignment horizontal="center" vertical="center" wrapText="1"/>
    </xf>
    <xf numFmtId="2" fontId="17" fillId="3" borderId="0" xfId="9" applyNumberFormat="1" applyFont="1" applyFill="1" applyAlignment="1">
      <alignment horizontal="center" vertical="center"/>
    </xf>
    <xf numFmtId="0" fontId="5" fillId="3" borderId="6" xfId="9" applyNumberFormat="1" applyFont="1" applyFill="1" applyBorder="1" applyAlignment="1">
      <alignment horizontal="center" vertical="center" wrapText="1"/>
    </xf>
    <xf numFmtId="2" fontId="16" fillId="3" borderId="2" xfId="15" applyNumberFormat="1" applyFont="1" applyFill="1" applyBorder="1" applyAlignment="1" applyProtection="1">
      <alignment horizontal="center" vertical="center" textRotation="90" wrapText="1"/>
      <protection locked="0"/>
    </xf>
    <xf numFmtId="0" fontId="25" fillId="3" borderId="0" xfId="0" applyNumberFormat="1" applyFont="1" applyFill="1" applyBorder="1" applyAlignment="1">
      <alignment horizontal="center" vertical="center"/>
    </xf>
    <xf numFmtId="0" fontId="16" fillId="3" borderId="0" xfId="7" applyNumberFormat="1" applyFont="1" applyFill="1" applyBorder="1" applyAlignment="1">
      <alignment horizontal="left" vertical="center" wrapText="1"/>
    </xf>
    <xf numFmtId="0" fontId="16" fillId="3" borderId="2" xfId="7" applyNumberFormat="1" applyFont="1" applyFill="1" applyBorder="1" applyAlignment="1">
      <alignment horizontal="center" vertical="center" wrapText="1"/>
    </xf>
    <xf numFmtId="167" fontId="16" fillId="3" borderId="2" xfId="7" applyNumberFormat="1" applyFont="1" applyFill="1" applyBorder="1" applyAlignment="1">
      <alignment horizontal="center" vertical="center" textRotation="90" wrapText="1"/>
    </xf>
    <xf numFmtId="167" fontId="18" fillId="3" borderId="2" xfId="7" applyNumberFormat="1" applyFont="1" applyFill="1" applyBorder="1" applyAlignment="1">
      <alignment horizontal="center" vertical="center" textRotation="90" wrapText="1"/>
    </xf>
    <xf numFmtId="2" fontId="18" fillId="3" borderId="2" xfId="15" applyNumberFormat="1" applyFont="1" applyFill="1" applyBorder="1" applyAlignment="1" applyProtection="1">
      <alignment horizontal="center" vertical="center" textRotation="90" wrapText="1"/>
      <protection locked="0"/>
    </xf>
    <xf numFmtId="0" fontId="17" fillId="3" borderId="2" xfId="0"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4" fillId="3" borderId="0" xfId="7" applyNumberFormat="1" applyFont="1" applyFill="1" applyBorder="1" applyAlignment="1">
      <alignment horizontal="left" vertical="center" wrapText="1"/>
    </xf>
    <xf numFmtId="0" fontId="18" fillId="3" borderId="2" xfId="7" applyNumberFormat="1" applyFont="1" applyFill="1" applyBorder="1" applyAlignment="1">
      <alignment horizontal="center" vertical="center" wrapText="1"/>
    </xf>
    <xf numFmtId="0" fontId="18" fillId="3" borderId="7" xfId="7" applyNumberFormat="1" applyFont="1" applyFill="1" applyBorder="1" applyAlignment="1">
      <alignment horizontal="center" vertical="center" textRotation="90" wrapText="1"/>
    </xf>
    <xf numFmtId="0" fontId="18" fillId="3" borderId="4" xfId="7" applyNumberFormat="1" applyFont="1" applyFill="1" applyBorder="1" applyAlignment="1">
      <alignment horizontal="center" vertical="center" textRotation="90" wrapText="1"/>
    </xf>
    <xf numFmtId="0" fontId="18" fillId="3" borderId="2" xfId="3" applyFont="1" applyFill="1" applyBorder="1" applyAlignment="1">
      <alignment horizontal="center" vertical="center" wrapText="1"/>
    </xf>
    <xf numFmtId="49" fontId="17" fillId="3" borderId="2" xfId="3" applyNumberFormat="1" applyFont="1" applyFill="1" applyBorder="1" applyAlignment="1">
      <alignment horizontal="center" vertical="center" wrapText="1"/>
    </xf>
    <xf numFmtId="10" fontId="17" fillId="3" borderId="2" xfId="2" applyNumberFormat="1" applyFont="1" applyFill="1" applyBorder="1" applyAlignment="1">
      <alignment horizontal="center" vertical="center" wrapText="1"/>
    </xf>
    <xf numFmtId="2" fontId="16" fillId="3" borderId="2" xfId="3" applyNumberFormat="1" applyFont="1" applyFill="1" applyBorder="1" applyAlignment="1">
      <alignment horizontal="center" vertical="center" wrapText="1"/>
    </xf>
    <xf numFmtId="10" fontId="16" fillId="3" borderId="2" xfId="2" applyNumberFormat="1" applyFont="1" applyFill="1" applyBorder="1" applyAlignment="1">
      <alignment horizontal="center" vertical="center" wrapText="1"/>
    </xf>
    <xf numFmtId="0" fontId="8" fillId="3" borderId="2" xfId="3" applyFont="1" applyFill="1" applyBorder="1" applyAlignment="1">
      <alignment horizontal="left" vertical="center" wrapText="1"/>
    </xf>
    <xf numFmtId="0" fontId="16" fillId="3" borderId="2" xfId="3" applyFont="1" applyFill="1" applyBorder="1" applyAlignment="1">
      <alignment horizontal="center" vertical="center" wrapText="1"/>
    </xf>
    <xf numFmtId="0" fontId="17" fillId="3" borderId="2" xfId="3" applyFont="1" applyFill="1" applyBorder="1" applyAlignment="1">
      <alignment horizontal="center" vertical="center" wrapText="1"/>
    </xf>
    <xf numFmtId="1" fontId="16" fillId="3" borderId="2" xfId="3" applyNumberFormat="1" applyFont="1" applyFill="1" applyBorder="1" applyAlignment="1">
      <alignment horizontal="center" vertical="center" wrapText="1"/>
    </xf>
    <xf numFmtId="2" fontId="17" fillId="3" borderId="2" xfId="3" applyNumberFormat="1" applyFont="1" applyFill="1" applyBorder="1" applyAlignment="1">
      <alignment horizontal="center" vertical="center" wrapText="1"/>
    </xf>
    <xf numFmtId="9" fontId="16" fillId="3" borderId="2" xfId="2" applyFont="1" applyFill="1" applyBorder="1" applyAlignment="1">
      <alignment horizontal="center" vertical="center" wrapText="1"/>
    </xf>
  </cellXfs>
  <cellStyles count="17">
    <cellStyle name="Comma" xfId="1" builtinId="3"/>
    <cellStyle name="Comma 2" xfId="11"/>
    <cellStyle name="Comma_Xl0000004" xfId="8"/>
    <cellStyle name="Normal" xfId="0" builtinId="0"/>
    <cellStyle name="Normal 2" xfId="6"/>
    <cellStyle name="Normal 2_T1 to t7 REVISED5" xfId="14"/>
    <cellStyle name="Normal 3" xfId="10"/>
    <cellStyle name="Normal_CONSUMPTION GREATER THAN 1 MVA" xfId="3"/>
    <cellStyle name="Normal_rev_t1_t4_t6(1)" xfId="9"/>
    <cellStyle name="Normal_SOUTHCO___ARR_2005-06" xfId="15"/>
    <cellStyle name="Normal_tarif revision" xfId="16"/>
    <cellStyle name="Normal_Tariff 05-06" xfId="7"/>
    <cellStyle name="Normal_Xl0000004" xfId="12"/>
    <cellStyle name="Normal_Xl0000014" xfId="5"/>
    <cellStyle name="Normal_Xl0000016" xfId="4"/>
    <cellStyle name="Percent" xfId="2" builtinId="5"/>
    <cellStyle name="Percent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2</xdr:row>
          <xdr:rowOff>9525</xdr:rowOff>
        </xdr:to>
        <xdr:sp macro="" textlink="">
          <xdr:nvSpPr>
            <xdr:cNvPr id="4097" name="Button 1" hidden="1">
              <a:extLst>
                <a:ext uri="{63B3BB69-23CF-44E3-9099-C40C66FF867C}">
                  <a14:compatExt spid="_x0000_s4097"/>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200" b="0" i="0" u="none" strike="noStrike" baseline="0">
                  <a:solidFill>
                    <a:srgbClr val="000000"/>
                  </a:solidFill>
                  <a:latin typeface="Times New Roman"/>
                  <a:cs typeface="Times New Roman"/>
                </a:rPr>
                <a:t>Main Menu</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2</xdr:row>
          <xdr:rowOff>9525</xdr:rowOff>
        </xdr:to>
        <xdr:sp macro="" textlink="">
          <xdr:nvSpPr>
            <xdr:cNvPr id="5121" name="Button 1" hidden="1">
              <a:extLst>
                <a:ext uri="{63B3BB69-23CF-44E3-9099-C40C66FF867C}">
                  <a14:compatExt spid="_x0000_s5121"/>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200" b="0" i="0" u="none" strike="noStrike" baseline="0">
                  <a:solidFill>
                    <a:srgbClr val="000000"/>
                  </a:solidFill>
                  <a:latin typeface="Times New Roman"/>
                  <a:cs typeface="Times New Roman"/>
                </a:rPr>
                <a:t>Main Menu</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GPlus_UFRII_Driver_V240_W64_00\ARR\ARR22-23\Month%20wise%20purchase%20and%20Sales%20forecast%20for%20ARR%2010.11.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hinmaya%20Das/Documents/ARR%20FY%2023-24/Final/T1%20T7%20T9%2025.11.20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hinmaya%20Das/Documents/ARR%20FY%2023-24/Sales%20Data/FY23%20-%20Apr%20to%20Aug.%20'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GPlus_UFRII_Driver_V240_W64_00\ARR\arr23%2024\T1%20to%20T9%202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rojection for FY22 &amp; 23"/>
    </sheetNames>
    <sheetDataSet>
      <sheetData sheetId="0"/>
      <sheetData sheetId="1">
        <row r="4">
          <cell r="N4">
            <v>9270.9523677086981</v>
          </cell>
        </row>
        <row r="14">
          <cell r="N14">
            <v>6875.4330905770521</v>
          </cell>
        </row>
        <row r="20">
          <cell r="N20">
            <v>7231.3450748886953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9 "/>
      <sheetName val="T-1"/>
      <sheetName val="T7 22-23"/>
      <sheetName val=" T7 23-24"/>
      <sheetName val="T7 22-23 (27.11.22)"/>
      <sheetName val=" T7 23-24 (27.11.22)"/>
    </sheetNames>
    <sheetDataSet>
      <sheetData sheetId="0"/>
      <sheetData sheetId="1">
        <row r="8">
          <cell r="F8">
            <v>14.08677024</v>
          </cell>
          <cell r="I8">
            <v>6.0880004999999997</v>
          </cell>
          <cell r="K8">
            <v>14.4</v>
          </cell>
          <cell r="O8">
            <v>17.28</v>
          </cell>
        </row>
        <row r="9">
          <cell r="I9">
            <v>1886.69626187931</v>
          </cell>
          <cell r="K9">
            <v>3365.8128274545684</v>
          </cell>
          <cell r="O9">
            <v>3750.5222384745712</v>
          </cell>
        </row>
        <row r="21">
          <cell r="F21">
            <v>688.00421900000003</v>
          </cell>
          <cell r="I21">
            <v>442.01060100000007</v>
          </cell>
          <cell r="K21">
            <v>769.0984457400001</v>
          </cell>
          <cell r="O21">
            <v>830.62632139920015</v>
          </cell>
        </row>
        <row r="22">
          <cell r="F22">
            <v>40.78</v>
          </cell>
          <cell r="I22">
            <v>11.549999999999999</v>
          </cell>
          <cell r="K22">
            <v>28.297499999999999</v>
          </cell>
          <cell r="O22">
            <v>36.786749999999998</v>
          </cell>
        </row>
        <row r="23">
          <cell r="F23">
            <v>11.400000000000002</v>
          </cell>
          <cell r="I23">
            <v>7.2100000000000009</v>
          </cell>
          <cell r="K23">
            <v>16.583000000000002</v>
          </cell>
          <cell r="O23">
            <v>25.703650000000003</v>
          </cell>
        </row>
        <row r="24">
          <cell r="F24">
            <v>1.3900000000000001</v>
          </cell>
          <cell r="I24">
            <v>0.93</v>
          </cell>
          <cell r="K24">
            <v>2.0925000000000002</v>
          </cell>
          <cell r="O24">
            <v>3.2433750000000003</v>
          </cell>
        </row>
        <row r="25">
          <cell r="F25">
            <v>52.679999999999993</v>
          </cell>
          <cell r="I25">
            <v>30.86</v>
          </cell>
          <cell r="K25">
            <v>60.176999999999992</v>
          </cell>
          <cell r="O25">
            <v>69.203549999999993</v>
          </cell>
        </row>
        <row r="26">
          <cell r="F26">
            <v>31.849999999999994</v>
          </cell>
          <cell r="I26">
            <v>16.27</v>
          </cell>
          <cell r="K26">
            <v>32.377299999999998</v>
          </cell>
          <cell r="O26">
            <v>33.024845999999997</v>
          </cell>
        </row>
        <row r="27">
          <cell r="F27">
            <v>35.25</v>
          </cell>
          <cell r="I27">
            <v>21.270000000000003</v>
          </cell>
          <cell r="K27">
            <v>40.476500000000001</v>
          </cell>
          <cell r="O27">
            <v>42.500325000000004</v>
          </cell>
        </row>
        <row r="28">
          <cell r="F28">
            <v>25.435786000000011</v>
          </cell>
          <cell r="I28">
            <v>19.279999999999998</v>
          </cell>
          <cell r="K28">
            <v>31.739999999999995</v>
          </cell>
          <cell r="O28">
            <v>36.500999999999991</v>
          </cell>
        </row>
        <row r="29">
          <cell r="F29">
            <v>41.919999999999995</v>
          </cell>
          <cell r="I29">
            <v>21.700000000000003</v>
          </cell>
          <cell r="K29">
            <v>43.183000000000007</v>
          </cell>
          <cell r="O29">
            <v>45.422150000000009</v>
          </cell>
        </row>
        <row r="30">
          <cell r="F30">
            <v>2.14</v>
          </cell>
          <cell r="I30">
            <v>1.22</v>
          </cell>
          <cell r="K30">
            <v>2.4278</v>
          </cell>
          <cell r="O30">
            <v>2.5491899999999998</v>
          </cell>
        </row>
        <row r="31">
          <cell r="F31">
            <v>4</v>
          </cell>
          <cell r="I31">
            <v>3.04</v>
          </cell>
          <cell r="K31">
            <v>5.8672000000000004</v>
          </cell>
          <cell r="O31">
            <v>6.1018880000000006</v>
          </cell>
        </row>
        <row r="32">
          <cell r="F32">
            <v>2.0499999999999998</v>
          </cell>
          <cell r="I32">
            <v>1.22</v>
          </cell>
          <cell r="K32">
            <v>2.4643999999999999</v>
          </cell>
          <cell r="O32">
            <v>2.7108400000000001</v>
          </cell>
        </row>
        <row r="35">
          <cell r="F35">
            <v>57.819999999999986</v>
          </cell>
          <cell r="I35">
            <v>37.74</v>
          </cell>
          <cell r="K35">
            <v>69.819000000000003</v>
          </cell>
          <cell r="O35">
            <v>87.273750000000007</v>
          </cell>
        </row>
        <row r="36">
          <cell r="F36">
            <v>7.85</v>
          </cell>
          <cell r="I36">
            <v>1.23</v>
          </cell>
          <cell r="K36">
            <v>2.7675000000000001</v>
          </cell>
          <cell r="O36">
            <v>3.7361250000000004</v>
          </cell>
        </row>
        <row r="37">
          <cell r="F37">
            <v>33.07</v>
          </cell>
          <cell r="I37">
            <v>21.7</v>
          </cell>
          <cell r="K37">
            <v>45.57</v>
          </cell>
          <cell r="O37">
            <v>66.076499999999996</v>
          </cell>
        </row>
        <row r="38">
          <cell r="F38">
            <v>46.909999999999989</v>
          </cell>
          <cell r="I38">
            <v>31.98</v>
          </cell>
          <cell r="K38">
            <v>65.558999999999997</v>
          </cell>
          <cell r="O38">
            <v>81.94874999999999</v>
          </cell>
        </row>
        <row r="39">
          <cell r="F39">
            <v>97.311455999999993</v>
          </cell>
          <cell r="I39">
            <v>71.38</v>
          </cell>
          <cell r="K39">
            <v>126.56</v>
          </cell>
          <cell r="O39">
            <v>140.19358000000003</v>
          </cell>
        </row>
        <row r="40">
          <cell r="F40">
            <v>44.579999999999991</v>
          </cell>
          <cell r="I40">
            <v>34.28</v>
          </cell>
          <cell r="K40">
            <v>62.389600000000002</v>
          </cell>
          <cell r="O40">
            <v>63.637392000000006</v>
          </cell>
        </row>
        <row r="41">
          <cell r="F41">
            <v>432.02000000000004</v>
          </cell>
          <cell r="I41">
            <v>322.56</v>
          </cell>
          <cell r="K41">
            <v>574.60799999999995</v>
          </cell>
          <cell r="O41">
            <v>603.33839999999998</v>
          </cell>
        </row>
        <row r="42">
          <cell r="F42">
            <v>64.25</v>
          </cell>
          <cell r="I42">
            <v>34.660000000000004</v>
          </cell>
          <cell r="K42">
            <v>68.626800000000003</v>
          </cell>
          <cell r="O42">
            <v>72.058140000000009</v>
          </cell>
        </row>
        <row r="43">
          <cell r="F43">
            <v>129.77000000000001</v>
          </cell>
          <cell r="I43">
            <v>67.460000000000008</v>
          </cell>
          <cell r="K43">
            <v>133.57080000000002</v>
          </cell>
          <cell r="O43">
            <v>141.58148600000001</v>
          </cell>
        </row>
        <row r="44">
          <cell r="F44">
            <v>486.63000000000005</v>
          </cell>
          <cell r="I44">
            <v>278.82000000000005</v>
          </cell>
          <cell r="K44">
            <v>522.89160000000015</v>
          </cell>
          <cell r="O44">
            <v>530.94821200000013</v>
          </cell>
        </row>
        <row r="45">
          <cell r="F45">
            <v>42.790000000000006</v>
          </cell>
          <cell r="I45">
            <v>36.68</v>
          </cell>
          <cell r="K45">
            <v>70.521568731999992</v>
          </cell>
          <cell r="O45">
            <v>73.25112</v>
          </cell>
        </row>
        <row r="46">
          <cell r="F46">
            <v>14.719999999999999</v>
          </cell>
          <cell r="I46">
            <v>18.850000000000001</v>
          </cell>
          <cell r="K46">
            <v>36.416224360000001</v>
          </cell>
          <cell r="O46">
            <v>39.025799999999997</v>
          </cell>
        </row>
        <row r="49">
          <cell r="F49">
            <v>4.5085439999999997</v>
          </cell>
          <cell r="I49">
            <v>2.36</v>
          </cell>
          <cell r="K49">
            <v>4.6963999999999997</v>
          </cell>
          <cell r="O49">
            <v>4.9312199999999997</v>
          </cell>
        </row>
        <row r="52">
          <cell r="F52">
            <v>132.956649</v>
          </cell>
          <cell r="I52">
            <v>75.547973305400006</v>
          </cell>
          <cell r="K52">
            <v>150.03206330540002</v>
          </cell>
          <cell r="O52">
            <v>158.831064</v>
          </cell>
        </row>
        <row r="53">
          <cell r="F53">
            <v>98.0512753</v>
          </cell>
          <cell r="I53">
            <v>130.05471144079999</v>
          </cell>
          <cell r="K53">
            <v>309.2962314408</v>
          </cell>
          <cell r="O53">
            <v>511.62427999999994</v>
          </cell>
        </row>
        <row r="54">
          <cell r="F54">
            <v>529.75964499999998</v>
          </cell>
          <cell r="I54">
            <v>266.89191832780006</v>
          </cell>
          <cell r="K54">
            <v>537.2539883277999</v>
          </cell>
          <cell r="O54">
            <v>574.62534000000005</v>
          </cell>
        </row>
        <row r="55">
          <cell r="F55">
            <v>293.25038400000005</v>
          </cell>
          <cell r="I55">
            <v>208.5686056182</v>
          </cell>
          <cell r="K55">
            <v>420.59698561819999</v>
          </cell>
          <cell r="O55">
            <v>425.60368</v>
          </cell>
        </row>
        <row r="56">
          <cell r="F56">
            <v>22.867656</v>
          </cell>
          <cell r="I56">
            <v>61.410402400500004</v>
          </cell>
          <cell r="K56">
            <v>126.68992240050001</v>
          </cell>
          <cell r="O56">
            <v>145.22328000000002</v>
          </cell>
        </row>
        <row r="57">
          <cell r="F57">
            <v>4.8917339999999996</v>
          </cell>
          <cell r="I57">
            <v>1.6821968593000001</v>
          </cell>
          <cell r="K57">
            <v>3.8723720592999999</v>
          </cell>
          <cell r="O57">
            <v>4.3803504000000002</v>
          </cell>
        </row>
        <row r="58">
          <cell r="F58">
            <v>44.359634640000003</v>
          </cell>
          <cell r="I58">
            <v>13.253947347663004</v>
          </cell>
          <cell r="K58">
            <v>17.736618664862984</v>
          </cell>
          <cell r="O58">
            <v>13.025455992000047</v>
          </cell>
        </row>
        <row r="59">
          <cell r="F59">
            <v>22.817795000000004</v>
          </cell>
          <cell r="I59">
            <v>12.71</v>
          </cell>
          <cell r="K59">
            <v>23.523500000000006</v>
          </cell>
          <cell r="O59">
            <v>24.689675000000005</v>
          </cell>
        </row>
      </sheetData>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Sept. Added"/>
    </sheetNames>
    <sheetDataSet>
      <sheetData sheetId="0"/>
      <sheetData sheetId="1">
        <row r="4">
          <cell r="W4">
            <v>0.01</v>
          </cell>
        </row>
        <row r="5">
          <cell r="AF5">
            <v>46.329999999999956</v>
          </cell>
        </row>
        <row r="6">
          <cell r="AF6">
            <v>10.130000000000006</v>
          </cell>
          <cell r="AG6">
            <v>313.20718195300003</v>
          </cell>
        </row>
        <row r="7">
          <cell r="AF7">
            <v>0.32999999999999996</v>
          </cell>
          <cell r="AG7">
            <v>1.028921974999998</v>
          </cell>
        </row>
        <row r="8">
          <cell r="AF8">
            <v>8.9999999999999969E-2</v>
          </cell>
          <cell r="AG8">
            <v>1.1355678770000002</v>
          </cell>
        </row>
        <row r="9">
          <cell r="AF9">
            <v>1.999999999999999E-2</v>
          </cell>
          <cell r="AG9">
            <v>0.43960900000000003</v>
          </cell>
        </row>
        <row r="10">
          <cell r="AF10">
            <v>0.16999999999999926</v>
          </cell>
          <cell r="AG10">
            <v>19.024885400000002</v>
          </cell>
        </row>
        <row r="11">
          <cell r="AF11">
            <v>1.3799999999999997</v>
          </cell>
          <cell r="AG11">
            <v>9.3258641770000015</v>
          </cell>
        </row>
        <row r="12">
          <cell r="AF12">
            <v>1.3200000000000003</v>
          </cell>
          <cell r="AG12">
            <v>12.760479999999999</v>
          </cell>
        </row>
        <row r="13">
          <cell r="AF13">
            <v>0.78000000000000014</v>
          </cell>
          <cell r="AG13">
            <v>11.799293704</v>
          </cell>
        </row>
        <row r="14">
          <cell r="AF14">
            <v>0.79000000000000026</v>
          </cell>
          <cell r="AG14">
            <v>13.122234983999999</v>
          </cell>
        </row>
        <row r="15">
          <cell r="AF15">
            <v>0.2</v>
          </cell>
          <cell r="AG15">
            <v>0.76</v>
          </cell>
        </row>
        <row r="16">
          <cell r="AF16">
            <v>0.6</v>
          </cell>
          <cell r="AG16">
            <v>1.8900000000000001</v>
          </cell>
        </row>
        <row r="17">
          <cell r="AF17">
            <v>0.11000000000000003</v>
          </cell>
          <cell r="AG17">
            <v>0.7400000000000001</v>
          </cell>
        </row>
        <row r="19">
          <cell r="AF19">
            <v>0.59000000000000019</v>
          </cell>
          <cell r="AG19">
            <v>18.6700062</v>
          </cell>
        </row>
        <row r="20">
          <cell r="AF20">
            <v>0.1</v>
          </cell>
        </row>
        <row r="21">
          <cell r="AF21">
            <v>0.36000000000000004</v>
          </cell>
          <cell r="AG21">
            <v>3.7813289520000004</v>
          </cell>
        </row>
        <row r="22">
          <cell r="AF22">
            <v>0.55000000000000049</v>
          </cell>
          <cell r="AG22">
            <v>16.093391999999998</v>
          </cell>
        </row>
        <row r="23">
          <cell r="AF23">
            <v>9.81</v>
          </cell>
          <cell r="AG23">
            <v>42.703283615999993</v>
          </cell>
        </row>
        <row r="24">
          <cell r="AF24">
            <v>3.99</v>
          </cell>
          <cell r="AG24">
            <v>20.778561867999997</v>
          </cell>
        </row>
        <row r="25">
          <cell r="AF25">
            <v>37.799999999999997</v>
          </cell>
          <cell r="AG25">
            <v>194.53557852900002</v>
          </cell>
        </row>
        <row r="26">
          <cell r="AF26">
            <v>5.6100000000000012</v>
          </cell>
          <cell r="AG26">
            <v>24.070899499999996</v>
          </cell>
        </row>
        <row r="27">
          <cell r="AF27">
            <v>9.4300000000000033</v>
          </cell>
          <cell r="AG27">
            <v>43.998572699999997</v>
          </cell>
        </row>
        <row r="28">
          <cell r="AF28">
            <v>28.269999999999996</v>
          </cell>
        </row>
        <row r="29">
          <cell r="AF29">
            <v>1.42</v>
          </cell>
          <cell r="AG29">
            <v>20.810000000000002</v>
          </cell>
        </row>
        <row r="30">
          <cell r="AF30">
            <v>0.50000000000000022</v>
          </cell>
        </row>
        <row r="31">
          <cell r="AF31">
            <v>0</v>
          </cell>
          <cell r="AG31">
            <v>8.3696000000000048E-2</v>
          </cell>
        </row>
        <row r="32">
          <cell r="AF32">
            <v>0</v>
          </cell>
          <cell r="AG32">
            <v>1.0496698879999999</v>
          </cell>
        </row>
        <row r="34">
          <cell r="AF34">
            <v>4.839999999999999</v>
          </cell>
          <cell r="AG34">
            <v>45.51</v>
          </cell>
        </row>
        <row r="36">
          <cell r="AF36">
            <v>20.899999999999995</v>
          </cell>
          <cell r="AG36">
            <v>157.76999999999998</v>
          </cell>
        </row>
        <row r="38">
          <cell r="AF38">
            <v>7.5299999999999994</v>
          </cell>
          <cell r="AG38">
            <v>35.869999999999997</v>
          </cell>
        </row>
        <row r="39">
          <cell r="AF39">
            <v>0.76999999999999991</v>
          </cell>
          <cell r="AG39">
            <v>1.0300000000000002</v>
          </cell>
        </row>
        <row r="40">
          <cell r="AF40">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joduck_SK_1"/>
      <sheetName val="Sheet4"/>
      <sheetName val="T-1 (2)"/>
      <sheetName val="T-5 F (2)"/>
      <sheetName val="T3F (2)"/>
      <sheetName val="T2F (2)"/>
      <sheetName val="t6 1718 it"/>
      <sheetName val="t61920"/>
      <sheetName val="slab"/>
      <sheetName val="t6_2021"/>
      <sheetName val="t4"/>
      <sheetName val="T-1"/>
      <sheetName val="top"/>
      <sheetName val="top ht2021"/>
      <sheetName val="Sheet8"/>
      <sheetName val="T-9 "/>
      <sheetName val="eht proj"/>
      <sheetName val="up ht 20-21"/>
      <sheetName val="T-7 Curr"/>
      <sheetName val="T-7 "/>
      <sheetName val="Sheet7"/>
      <sheetName val="1mva above cons proj match"/>
      <sheetName val="t6 1819f"/>
      <sheetName val="F-7"/>
      <sheetName val="Sheet2"/>
      <sheetName val="bpl"/>
      <sheetName val="1mva htarr"/>
      <sheetName val="d to gridco (3)"/>
      <sheetName val="Sheet6"/>
      <sheetName val="1mvahtit"/>
      <sheetName val="Sheet5"/>
      <sheetName val="eht"/>
      <sheetName val="ht1mva"/>
      <sheetName val="t1it"/>
      <sheetName val="d to gridco (2)"/>
      <sheetName val="Sheet3"/>
      <sheetName val="t4it"/>
      <sheetName val="Sheet1"/>
      <sheetName val="HT"/>
      <sheetName val="T-9 f"/>
      <sheetName val="T3F"/>
      <sheetName val="T2F"/>
      <sheetName val="T-5 F"/>
      <sheetName val="t2it"/>
      <sheetName val="T3-FY1718 (2)"/>
      <sheetName val="T3-FINFY1718"/>
      <sheetName val="T-5"/>
      <sheetName val="T-9"/>
      <sheetName val="CESU PP"/>
      <sheetName val="d to gridco"/>
      <sheetName val="t4it0906"/>
      <sheetName val="T-8"/>
      <sheetName val="comp"/>
      <sheetName val="proposed tariff "/>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ow r="39">
          <cell r="I39">
            <v>71.38</v>
          </cell>
        </row>
        <row r="40">
          <cell r="I40">
            <v>34.28</v>
          </cell>
        </row>
        <row r="41">
          <cell r="I41">
            <v>322.56</v>
          </cell>
        </row>
        <row r="42">
          <cell r="I42">
            <v>34.660000000000004</v>
          </cell>
        </row>
        <row r="43">
          <cell r="I43">
            <v>67.460000000000008</v>
          </cell>
        </row>
        <row r="44">
          <cell r="I44">
            <v>278.82000000000005</v>
          </cell>
        </row>
        <row r="45">
          <cell r="I45">
            <v>36.68</v>
          </cell>
        </row>
        <row r="52">
          <cell r="I52">
            <v>75.547973305400006</v>
          </cell>
        </row>
        <row r="53">
          <cell r="I53">
            <v>130.05471144079999</v>
          </cell>
        </row>
        <row r="54">
          <cell r="I54">
            <v>266.89191832780006</v>
          </cell>
        </row>
        <row r="55">
          <cell r="I55">
            <v>208.5686056182</v>
          </cell>
        </row>
        <row r="56">
          <cell r="I56">
            <v>61.410402400500004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J108"/>
  <sheetViews>
    <sheetView showZeros="0" tabSelected="1" view="pageBreakPreview" zoomScale="85" zoomScaleNormal="85" zoomScaleSheetLayoutView="85" workbookViewId="0">
      <pane xSplit="3" ySplit="5" topLeftCell="D35" activePane="bottomRight" state="frozen"/>
      <selection activeCell="O46" sqref="O46"/>
      <selection pane="topRight" activeCell="O46" sqref="O46"/>
      <selection pane="bottomLeft" activeCell="O46" sqref="O46"/>
      <selection pane="bottomRight" activeCell="O81" sqref="O81"/>
    </sheetView>
  </sheetViews>
  <sheetFormatPr defaultColWidth="8.6640625" defaultRowHeight="15" x14ac:dyDescent="0.2"/>
  <cols>
    <col min="1" max="1" width="5.5546875" style="133" customWidth="1"/>
    <col min="2" max="2" width="20.88671875" style="185" customWidth="1"/>
    <col min="3" max="3" width="6.33203125" style="133" customWidth="1"/>
    <col min="4" max="4" width="12.5546875" style="145" customWidth="1"/>
    <col min="5" max="5" width="10.77734375" style="186" customWidth="1"/>
    <col min="6" max="6" width="10.5546875" style="137" customWidth="1"/>
    <col min="7" max="7" width="11.21875" style="145" customWidth="1"/>
    <col min="8" max="8" width="10.5546875" style="187" customWidth="1"/>
    <col min="9" max="9" width="11.6640625" style="137" customWidth="1"/>
    <col min="10" max="10" width="10.6640625" style="186" customWidth="1"/>
    <col min="11" max="11" width="9.109375" style="187" customWidth="1"/>
    <col min="12" max="12" width="11.109375" style="133" customWidth="1"/>
    <col min="13" max="13" width="8.6640625" style="145" customWidth="1"/>
    <col min="14" max="14" width="9.33203125" style="187" customWidth="1"/>
    <col min="15" max="15" width="9.5546875" style="187" customWidth="1"/>
    <col min="16" max="16" width="9.33203125" style="133" customWidth="1"/>
    <col min="17" max="16384" width="8.6640625" style="140"/>
  </cols>
  <sheetData>
    <row r="1" spans="1:16" ht="19.5" customHeight="1" x14ac:dyDescent="0.2">
      <c r="B1" s="473" t="s">
        <v>424</v>
      </c>
      <c r="C1" s="473"/>
      <c r="D1" s="473"/>
      <c r="E1" s="473"/>
      <c r="F1" s="134"/>
      <c r="G1" s="135"/>
      <c r="H1" s="136" t="s">
        <v>310</v>
      </c>
      <c r="J1" s="138"/>
      <c r="K1" s="139"/>
      <c r="L1" s="134"/>
      <c r="M1" s="134"/>
      <c r="N1" s="139"/>
      <c r="O1" s="139"/>
    </row>
    <row r="2" spans="1:16" x14ac:dyDescent="0.2">
      <c r="B2" s="141"/>
      <c r="C2" s="142"/>
      <c r="D2" s="143"/>
      <c r="E2" s="144" t="s">
        <v>311</v>
      </c>
      <c r="H2" s="146"/>
      <c r="I2" s="146"/>
      <c r="J2" s="146"/>
      <c r="K2" s="146"/>
      <c r="L2" s="135"/>
      <c r="M2" s="143"/>
      <c r="N2" s="146"/>
      <c r="O2" s="146"/>
      <c r="P2" s="142"/>
    </row>
    <row r="3" spans="1:16" s="141" customFormat="1" ht="34.5" customHeight="1" x14ac:dyDescent="0.2">
      <c r="A3" s="474" t="s">
        <v>312</v>
      </c>
      <c r="B3" s="474" t="s">
        <v>313</v>
      </c>
      <c r="C3" s="474" t="s">
        <v>314</v>
      </c>
      <c r="D3" s="472" t="s">
        <v>315</v>
      </c>
      <c r="E3" s="472"/>
      <c r="F3" s="472"/>
      <c r="G3" s="472" t="s">
        <v>316</v>
      </c>
      <c r="H3" s="472"/>
      <c r="I3" s="472"/>
      <c r="J3" s="472" t="s">
        <v>317</v>
      </c>
      <c r="K3" s="472"/>
      <c r="L3" s="472"/>
      <c r="M3" s="472" t="s">
        <v>318</v>
      </c>
      <c r="N3" s="472"/>
      <c r="O3" s="472"/>
      <c r="P3" s="472"/>
    </row>
    <row r="4" spans="1:16" s="141" customFormat="1" ht="114" customHeight="1" x14ac:dyDescent="0.2">
      <c r="A4" s="474"/>
      <c r="B4" s="474"/>
      <c r="C4" s="474"/>
      <c r="D4" s="147" t="s">
        <v>319</v>
      </c>
      <c r="E4" s="148" t="s">
        <v>320</v>
      </c>
      <c r="F4" s="149" t="s">
        <v>321</v>
      </c>
      <c r="G4" s="150" t="s">
        <v>322</v>
      </c>
      <c r="H4" s="149" t="s">
        <v>320</v>
      </c>
      <c r="I4" s="149" t="s">
        <v>321</v>
      </c>
      <c r="J4" s="148" t="s">
        <v>323</v>
      </c>
      <c r="K4" s="149" t="s">
        <v>321</v>
      </c>
      <c r="L4" s="147" t="s">
        <v>324</v>
      </c>
      <c r="M4" s="147" t="s">
        <v>325</v>
      </c>
      <c r="N4" s="149" t="s">
        <v>320</v>
      </c>
      <c r="O4" s="149" t="s">
        <v>321</v>
      </c>
      <c r="P4" s="147" t="s">
        <v>324</v>
      </c>
    </row>
    <row r="5" spans="1:16" s="152" customFormat="1" ht="27" customHeight="1" x14ac:dyDescent="0.2">
      <c r="A5" s="151">
        <v>1</v>
      </c>
      <c r="B5" s="151">
        <v>2</v>
      </c>
      <c r="C5" s="151">
        <v>3</v>
      </c>
      <c r="D5" s="151">
        <v>4</v>
      </c>
      <c r="E5" s="151">
        <v>5</v>
      </c>
      <c r="F5" s="151">
        <v>6</v>
      </c>
      <c r="G5" s="151">
        <v>7</v>
      </c>
      <c r="H5" s="151">
        <v>8</v>
      </c>
      <c r="I5" s="151">
        <v>9</v>
      </c>
      <c r="J5" s="151">
        <v>10</v>
      </c>
      <c r="K5" s="151">
        <v>11</v>
      </c>
      <c r="L5" s="151">
        <v>12</v>
      </c>
      <c r="M5" s="151">
        <v>13</v>
      </c>
      <c r="N5" s="151">
        <v>14</v>
      </c>
      <c r="O5" s="151">
        <v>15</v>
      </c>
      <c r="P5" s="151">
        <v>16</v>
      </c>
    </row>
    <row r="6" spans="1:16" ht="30.75" customHeight="1" x14ac:dyDescent="0.2">
      <c r="A6" s="81"/>
      <c r="B6" s="147" t="s">
        <v>326</v>
      </c>
      <c r="C6" s="81"/>
      <c r="D6" s="153"/>
      <c r="E6" s="154"/>
      <c r="F6" s="155"/>
      <c r="G6" s="153"/>
      <c r="H6" s="156"/>
      <c r="I6" s="155"/>
      <c r="J6" s="154"/>
      <c r="K6" s="155"/>
      <c r="L6" s="157"/>
      <c r="M6" s="158"/>
      <c r="N6" s="155"/>
      <c r="O6" s="155"/>
      <c r="P6" s="157"/>
    </row>
    <row r="7" spans="1:16" ht="23.25" customHeight="1" x14ac:dyDescent="0.2">
      <c r="A7" s="81">
        <v>1</v>
      </c>
      <c r="B7" s="159" t="s">
        <v>327</v>
      </c>
      <c r="C7" s="81" t="s">
        <v>328</v>
      </c>
      <c r="D7" s="160"/>
      <c r="E7" s="161"/>
      <c r="F7" s="162"/>
      <c r="G7" s="162"/>
      <c r="H7" s="162"/>
      <c r="I7" s="162"/>
      <c r="J7" s="156"/>
      <c r="K7" s="162"/>
      <c r="L7" s="157"/>
      <c r="M7" s="162"/>
      <c r="N7" s="162"/>
      <c r="O7" s="156"/>
      <c r="P7" s="157"/>
    </row>
    <row r="8" spans="1:16" ht="28.5" customHeight="1" x14ac:dyDescent="0.2">
      <c r="A8" s="163"/>
      <c r="B8" s="159" t="s">
        <v>329</v>
      </c>
      <c r="C8" s="81" t="s">
        <v>328</v>
      </c>
      <c r="D8" s="164">
        <v>41746</v>
      </c>
      <c r="E8" s="165">
        <v>22.5275</v>
      </c>
      <c r="F8" s="166">
        <v>14.08677024</v>
      </c>
      <c r="G8" s="164">
        <v>36045</v>
      </c>
      <c r="H8" s="166">
        <v>19.191500000000001</v>
      </c>
      <c r="I8" s="166">
        <v>6.0880004999999997</v>
      </c>
      <c r="J8" s="165">
        <v>21.28</v>
      </c>
      <c r="K8" s="166">
        <v>14.4</v>
      </c>
      <c r="L8" s="167">
        <f>(K8-F8)/F8</f>
        <v>2.2235739964762885E-2</v>
      </c>
      <c r="M8" s="164">
        <v>49655</v>
      </c>
      <c r="N8" s="165">
        <v>26.6</v>
      </c>
      <c r="O8" s="166">
        <v>17.28</v>
      </c>
      <c r="P8" s="167">
        <f>(O8-K8)/K8</f>
        <v>0.20000000000000004</v>
      </c>
    </row>
    <row r="9" spans="1:16" s="171" customFormat="1" ht="22.5" customHeight="1" x14ac:dyDescent="0.2">
      <c r="A9" s="157"/>
      <c r="B9" s="168" t="s">
        <v>330</v>
      </c>
      <c r="C9" s="81" t="s">
        <v>328</v>
      </c>
      <c r="D9" s="164">
        <v>2382063</v>
      </c>
      <c r="E9" s="165">
        <v>3436.865515</v>
      </c>
      <c r="F9" s="166">
        <f>SUM(F10:F13)</f>
        <v>3165.8281259715204</v>
      </c>
      <c r="G9" s="164">
        <v>2625293</v>
      </c>
      <c r="H9" s="166">
        <v>3554.4511200000002</v>
      </c>
      <c r="I9" s="166">
        <v>1886.69626187931</v>
      </c>
      <c r="J9" s="165">
        <v>3580.6806944166669</v>
      </c>
      <c r="K9" s="166">
        <v>3365.8128274545684</v>
      </c>
      <c r="L9" s="169">
        <f t="shared" ref="L9:L62" si="0">(K9-F9)/F9</f>
        <v>6.3169791133773953E-2</v>
      </c>
      <c r="M9" s="164">
        <v>2700661</v>
      </c>
      <c r="N9" s="165">
        <v>3867.1351499700004</v>
      </c>
      <c r="O9" s="166">
        <v>3750.5222384745712</v>
      </c>
      <c r="P9" s="170">
        <f t="shared" ref="P9:P46" si="1">(O9-K9)/K9</f>
        <v>0.11429911012340617</v>
      </c>
    </row>
    <row r="10" spans="1:16" ht="31.5" customHeight="1" x14ac:dyDescent="0.2">
      <c r="A10" s="81"/>
      <c r="B10" s="159" t="s">
        <v>331</v>
      </c>
      <c r="C10" s="81" t="s">
        <v>328</v>
      </c>
      <c r="D10" s="164">
        <v>1095533</v>
      </c>
      <c r="E10" s="165">
        <v>1208.5346910876292</v>
      </c>
      <c r="F10" s="166">
        <v>1004.1943334802514</v>
      </c>
      <c r="G10" s="164">
        <v>1205397</v>
      </c>
      <c r="H10" s="166">
        <v>1249.8823324762179</v>
      </c>
      <c r="I10" s="166">
        <v>582.70993203</v>
      </c>
      <c r="J10" s="166">
        <v>1259.1056641651235</v>
      </c>
      <c r="K10" s="166">
        <v>1070.5380557748811</v>
      </c>
      <c r="L10" s="167">
        <f t="shared" si="0"/>
        <v>6.6066616871558306E-2</v>
      </c>
      <c r="M10" s="164">
        <v>1240004</v>
      </c>
      <c r="N10" s="166">
        <v>1359.8341172983335</v>
      </c>
      <c r="O10" s="166">
        <v>1199.002622467867</v>
      </c>
      <c r="P10" s="170">
        <f t="shared" si="1"/>
        <v>0.12000000000000022</v>
      </c>
    </row>
    <row r="11" spans="1:16" ht="29.25" customHeight="1" x14ac:dyDescent="0.2">
      <c r="A11" s="81"/>
      <c r="B11" s="159" t="s">
        <v>332</v>
      </c>
      <c r="C11" s="81" t="s">
        <v>328</v>
      </c>
      <c r="D11" s="164">
        <v>1035130</v>
      </c>
      <c r="E11" s="165">
        <v>1453.5359296679753</v>
      </c>
      <c r="F11" s="166">
        <v>1309.3133754587932</v>
      </c>
      <c r="G11" s="164">
        <v>1140826</v>
      </c>
      <c r="H11" s="166">
        <v>1503.2658073525395</v>
      </c>
      <c r="I11" s="166">
        <v>779.16086923</v>
      </c>
      <c r="J11" s="166">
        <v>1514.3589469205931</v>
      </c>
      <c r="K11" s="166">
        <v>1403.00097752499</v>
      </c>
      <c r="L11" s="167">
        <f t="shared" si="0"/>
        <v>7.1554758258975268E-2</v>
      </c>
      <c r="M11" s="164">
        <v>1173577</v>
      </c>
      <c r="N11" s="166">
        <v>1635.5076626742405</v>
      </c>
      <c r="O11" s="166">
        <v>1599.4211143784885</v>
      </c>
      <c r="P11" s="170">
        <f t="shared" si="1"/>
        <v>0.13999999999999987</v>
      </c>
    </row>
    <row r="12" spans="1:16" ht="27" customHeight="1" x14ac:dyDescent="0.2">
      <c r="A12" s="81"/>
      <c r="B12" s="159" t="s">
        <v>333</v>
      </c>
      <c r="C12" s="81" t="s">
        <v>328</v>
      </c>
      <c r="D12" s="164">
        <v>174358</v>
      </c>
      <c r="E12" s="165">
        <v>495.77482311121787</v>
      </c>
      <c r="F12" s="166">
        <v>553.34314269187655</v>
      </c>
      <c r="G12" s="164">
        <v>192162</v>
      </c>
      <c r="H12" s="166">
        <v>512.73678518534359</v>
      </c>
      <c r="I12" s="166">
        <v>329.28963541000002</v>
      </c>
      <c r="J12" s="166">
        <v>516.52045450843775</v>
      </c>
      <c r="K12" s="166">
        <v>578.44340634184948</v>
      </c>
      <c r="L12" s="167">
        <f t="shared" si="0"/>
        <v>4.5361118108135215E-2</v>
      </c>
      <c r="M12" s="164">
        <v>197679</v>
      </c>
      <c r="N12" s="166">
        <v>557.84209086911278</v>
      </c>
      <c r="O12" s="166">
        <v>622.71887884919749</v>
      </c>
      <c r="P12" s="167">
        <f t="shared" si="1"/>
        <v>7.6542444812971067E-2</v>
      </c>
    </row>
    <row r="13" spans="1:16" ht="29.25" customHeight="1" x14ac:dyDescent="0.2">
      <c r="A13" s="81"/>
      <c r="B13" s="159" t="s">
        <v>334</v>
      </c>
      <c r="C13" s="81"/>
      <c r="D13" s="164">
        <v>77042</v>
      </c>
      <c r="E13" s="165">
        <v>279.02007113317757</v>
      </c>
      <c r="F13" s="166">
        <f>303.581274340599-4.604</f>
        <v>298.97727434059902</v>
      </c>
      <c r="G13" s="164">
        <v>86908</v>
      </c>
      <c r="H13" s="166">
        <v>288.56619498589919</v>
      </c>
      <c r="I13" s="166">
        <v>195.53582520931008</v>
      </c>
      <c r="J13" s="166">
        <v>290.69562882251262</v>
      </c>
      <c r="K13" s="166">
        <v>313.83038781284802</v>
      </c>
      <c r="L13" s="167">
        <f t="shared" si="0"/>
        <v>4.9679740726140009E-2</v>
      </c>
      <c r="M13" s="164">
        <v>89401</v>
      </c>
      <c r="N13" s="166">
        <v>313.95127912831344</v>
      </c>
      <c r="O13" s="166">
        <v>329.3796227790184</v>
      </c>
      <c r="P13" s="172">
        <f t="shared" si="1"/>
        <v>4.9546619989658668E-2</v>
      </c>
    </row>
    <row r="14" spans="1:16" ht="12.75" customHeight="1" x14ac:dyDescent="0.2">
      <c r="A14" s="81"/>
      <c r="B14" s="159"/>
      <c r="C14" s="81"/>
      <c r="D14" s="164"/>
      <c r="E14" s="165"/>
      <c r="F14" s="166"/>
      <c r="G14" s="164"/>
      <c r="H14" s="166"/>
      <c r="I14" s="166"/>
      <c r="J14" s="165"/>
      <c r="K14" s="166"/>
      <c r="L14" s="167"/>
      <c r="M14" s="164">
        <v>0</v>
      </c>
      <c r="N14" s="165">
        <v>0</v>
      </c>
      <c r="O14" s="166">
        <v>0</v>
      </c>
      <c r="P14" s="167"/>
    </row>
    <row r="15" spans="1:16" s="171" customFormat="1" ht="30.75" customHeight="1" x14ac:dyDescent="0.2">
      <c r="A15" s="472" t="s">
        <v>335</v>
      </c>
      <c r="B15" s="472"/>
      <c r="C15" s="81" t="s">
        <v>328</v>
      </c>
      <c r="D15" s="164">
        <v>2423809</v>
      </c>
      <c r="E15" s="165">
        <v>3459.3930150000001</v>
      </c>
      <c r="F15" s="166">
        <f>SUM(F8,F9)</f>
        <v>3179.9148962115205</v>
      </c>
      <c r="G15" s="166">
        <v>2661338</v>
      </c>
      <c r="H15" s="166">
        <v>3573.6426200000001</v>
      </c>
      <c r="I15" s="166">
        <v>1892.7842623793099</v>
      </c>
      <c r="J15" s="165">
        <v>3601.9606944166671</v>
      </c>
      <c r="K15" s="166">
        <v>3380.2128274545685</v>
      </c>
      <c r="L15" s="170">
        <f>(K15-F15)/F15</f>
        <v>6.2988456540669827E-2</v>
      </c>
      <c r="M15" s="164">
        <v>2750316</v>
      </c>
      <c r="N15" s="165">
        <v>3893.7351499700003</v>
      </c>
      <c r="O15" s="166">
        <v>3767.8022384745714</v>
      </c>
      <c r="P15" s="170">
        <f t="shared" si="1"/>
        <v>0.1146642033519152</v>
      </c>
    </row>
    <row r="16" spans="1:16" ht="29.25" customHeight="1" x14ac:dyDescent="0.2">
      <c r="A16" s="81">
        <v>2</v>
      </c>
      <c r="B16" s="82" t="s">
        <v>336</v>
      </c>
      <c r="C16" s="81" t="s">
        <v>328</v>
      </c>
      <c r="D16" s="164"/>
      <c r="E16" s="164"/>
      <c r="F16" s="164"/>
      <c r="G16" s="164"/>
      <c r="H16" s="166"/>
      <c r="I16" s="166"/>
      <c r="J16" s="165"/>
      <c r="K16" s="166"/>
      <c r="L16" s="167"/>
      <c r="M16" s="164"/>
      <c r="N16" s="165"/>
      <c r="O16" s="166"/>
      <c r="P16" s="167"/>
    </row>
    <row r="17" spans="1:16" ht="26.25" customHeight="1" x14ac:dyDescent="0.2">
      <c r="A17" s="81"/>
      <c r="B17" s="159" t="s">
        <v>337</v>
      </c>
      <c r="C17" s="81" t="s">
        <v>328</v>
      </c>
      <c r="D17" s="164">
        <v>87799</v>
      </c>
      <c r="E17" s="165">
        <v>125.81668017974516</v>
      </c>
      <c r="F17" s="166">
        <v>170.46190912917598</v>
      </c>
      <c r="G17" s="164">
        <v>98727</v>
      </c>
      <c r="H17" s="166">
        <v>131.99026257680373</v>
      </c>
      <c r="I17" s="166">
        <v>92.52166149</v>
      </c>
      <c r="J17" s="165">
        <v>133.23775146979764</v>
      </c>
      <c r="K17" s="166">
        <v>181.34245652039999</v>
      </c>
      <c r="L17" s="167">
        <f t="shared" si="0"/>
        <v>6.3829787234042631E-2</v>
      </c>
      <c r="M17" s="164">
        <v>106490</v>
      </c>
      <c r="N17" s="166">
        <v>143.89677158738147</v>
      </c>
      <c r="O17" s="166">
        <v>192.22300391162401</v>
      </c>
      <c r="P17" s="167">
        <f t="shared" si="1"/>
        <v>6.0000000000000074E-2</v>
      </c>
    </row>
    <row r="18" spans="1:16" ht="26.25" customHeight="1" x14ac:dyDescent="0.2">
      <c r="A18" s="81"/>
      <c r="B18" s="159" t="s">
        <v>338</v>
      </c>
      <c r="C18" s="81" t="s">
        <v>328</v>
      </c>
      <c r="D18" s="164">
        <v>47437</v>
      </c>
      <c r="E18" s="165">
        <v>115.8797446923259</v>
      </c>
      <c r="F18" s="166">
        <v>208.05917243212804</v>
      </c>
      <c r="G18" s="164">
        <v>53341</v>
      </c>
      <c r="H18" s="166">
        <v>121.56574078589753</v>
      </c>
      <c r="I18" s="166">
        <v>116.52059388000001</v>
      </c>
      <c r="J18" s="165">
        <v>122.71470365966059</v>
      </c>
      <c r="K18" s="166">
        <v>223.71954024960002</v>
      </c>
      <c r="L18" s="167">
        <f t="shared" si="0"/>
        <v>7.5268817204300967E-2</v>
      </c>
      <c r="M18" s="164">
        <v>57535</v>
      </c>
      <c r="N18" s="166">
        <v>132.53187995243346</v>
      </c>
      <c r="O18" s="166">
        <v>241.61710346956804</v>
      </c>
      <c r="P18" s="167">
        <f t="shared" si="1"/>
        <v>8.0000000000000085E-2</v>
      </c>
    </row>
    <row r="19" spans="1:16" ht="34.5" customHeight="1" x14ac:dyDescent="0.2">
      <c r="A19" s="81"/>
      <c r="B19" s="159" t="s">
        <v>339</v>
      </c>
      <c r="C19" s="81" t="s">
        <v>328</v>
      </c>
      <c r="D19" s="164">
        <v>40100</v>
      </c>
      <c r="E19" s="165">
        <v>356.16661612792899</v>
      </c>
      <c r="F19" s="166">
        <v>309.48313743869602</v>
      </c>
      <c r="G19" s="164">
        <v>45092</v>
      </c>
      <c r="H19" s="166">
        <v>373.64302663729859</v>
      </c>
      <c r="I19" s="166">
        <v>232.96834563000007</v>
      </c>
      <c r="J19" s="166">
        <v>377.17446537054172</v>
      </c>
      <c r="K19" s="166">
        <v>364.03644897000004</v>
      </c>
      <c r="L19" s="170">
        <f t="shared" si="0"/>
        <v>0.17627232288903047</v>
      </c>
      <c r="M19" s="164">
        <v>48638</v>
      </c>
      <c r="N19" s="166">
        <v>407.34842260018513</v>
      </c>
      <c r="O19" s="166">
        <v>396.78621401800808</v>
      </c>
      <c r="P19" s="172">
        <f t="shared" si="1"/>
        <v>8.9962873609688812E-2</v>
      </c>
    </row>
    <row r="20" spans="1:16" ht="3" hidden="1" customHeight="1" x14ac:dyDescent="0.2">
      <c r="A20" s="81"/>
      <c r="B20" s="159"/>
      <c r="C20" s="81"/>
      <c r="D20" s="164"/>
      <c r="E20" s="165"/>
      <c r="F20" s="166"/>
      <c r="G20" s="164"/>
      <c r="H20" s="166"/>
      <c r="I20" s="166"/>
      <c r="J20" s="165"/>
      <c r="K20" s="166"/>
      <c r="L20" s="167"/>
      <c r="M20" s="164">
        <v>0</v>
      </c>
      <c r="N20" s="165"/>
      <c r="O20" s="166"/>
      <c r="P20" s="167"/>
    </row>
    <row r="21" spans="1:16" s="171" customFormat="1" ht="26.25" customHeight="1" x14ac:dyDescent="0.2">
      <c r="A21" s="472" t="s">
        <v>340</v>
      </c>
      <c r="B21" s="472"/>
      <c r="C21" s="81" t="s">
        <v>328</v>
      </c>
      <c r="D21" s="164">
        <v>175336</v>
      </c>
      <c r="E21" s="165">
        <v>597.86304100000007</v>
      </c>
      <c r="F21" s="166">
        <v>688.00421900000003</v>
      </c>
      <c r="G21" s="164">
        <v>197160</v>
      </c>
      <c r="H21" s="166">
        <v>627.19902999999988</v>
      </c>
      <c r="I21" s="166">
        <v>442.01060100000007</v>
      </c>
      <c r="J21" s="165">
        <v>633.12692049999998</v>
      </c>
      <c r="K21" s="166">
        <v>769.0984457400001</v>
      </c>
      <c r="L21" s="167">
        <f t="shared" si="0"/>
        <v>0.11786879280750466</v>
      </c>
      <c r="M21" s="164">
        <v>212663</v>
      </c>
      <c r="N21" s="165">
        <v>683.77707414000008</v>
      </c>
      <c r="O21" s="166">
        <v>830.62632139920015</v>
      </c>
      <c r="P21" s="167">
        <f t="shared" si="1"/>
        <v>8.0000000000000057E-2</v>
      </c>
    </row>
    <row r="22" spans="1:16" ht="39.75" customHeight="1" x14ac:dyDescent="0.2">
      <c r="A22" s="81">
        <v>3</v>
      </c>
      <c r="B22" s="173" t="s">
        <v>341</v>
      </c>
      <c r="C22" s="81" t="s">
        <v>328</v>
      </c>
      <c r="D22" s="164">
        <v>20658</v>
      </c>
      <c r="E22" s="165">
        <v>85.226657000000017</v>
      </c>
      <c r="F22" s="166">
        <v>40.78</v>
      </c>
      <c r="G22" s="164">
        <v>24360</v>
      </c>
      <c r="H22" s="166">
        <v>94.374900000000011</v>
      </c>
      <c r="I22" s="166">
        <v>11.549999999999999</v>
      </c>
      <c r="J22" s="165">
        <v>96.087748000000005</v>
      </c>
      <c r="K22" s="166">
        <v>28.297499999999999</v>
      </c>
      <c r="L22" s="167">
        <f t="shared" si="0"/>
        <v>-0.30609367336929871</v>
      </c>
      <c r="M22" s="164">
        <v>27031</v>
      </c>
      <c r="N22" s="165">
        <v>110.50091019999999</v>
      </c>
      <c r="O22" s="166">
        <v>36.786749999999998</v>
      </c>
      <c r="P22" s="167">
        <f>(O22-K22)/K22</f>
        <v>0.29999999999999993</v>
      </c>
    </row>
    <row r="23" spans="1:16" ht="34.5" customHeight="1" x14ac:dyDescent="0.2">
      <c r="A23" s="81">
        <v>4</v>
      </c>
      <c r="B23" s="82" t="s">
        <v>342</v>
      </c>
      <c r="C23" s="81" t="s">
        <v>328</v>
      </c>
      <c r="D23" s="164">
        <v>2643</v>
      </c>
      <c r="E23" s="165">
        <v>9.3281069999999993</v>
      </c>
      <c r="F23" s="166">
        <v>11.400000000000002</v>
      </c>
      <c r="G23" s="164">
        <v>4082</v>
      </c>
      <c r="H23" s="166">
        <v>12.899800000000001</v>
      </c>
      <c r="I23" s="166">
        <v>7.2100000000000009</v>
      </c>
      <c r="J23" s="165">
        <v>13.662733333333334</v>
      </c>
      <c r="K23" s="166">
        <v>16.583000000000002</v>
      </c>
      <c r="L23" s="167">
        <f t="shared" si="0"/>
        <v>0.45464912280701747</v>
      </c>
      <c r="M23" s="164">
        <v>5080</v>
      </c>
      <c r="N23" s="165">
        <v>17.078416666666669</v>
      </c>
      <c r="O23" s="166">
        <v>25.703650000000003</v>
      </c>
      <c r="P23" s="167">
        <f t="shared" si="1"/>
        <v>0.55000000000000004</v>
      </c>
    </row>
    <row r="24" spans="1:16" ht="35.25" customHeight="1" x14ac:dyDescent="0.2">
      <c r="A24" s="81">
        <v>5</v>
      </c>
      <c r="B24" s="82" t="s">
        <v>343</v>
      </c>
      <c r="C24" s="81"/>
      <c r="D24" s="164">
        <v>20</v>
      </c>
      <c r="E24" s="165">
        <v>0.61260200000000009</v>
      </c>
      <c r="F24" s="166">
        <v>1.3900000000000001</v>
      </c>
      <c r="G24" s="164">
        <v>36</v>
      </c>
      <c r="H24" s="166">
        <v>0.77360000000000007</v>
      </c>
      <c r="I24" s="166">
        <v>0.93</v>
      </c>
      <c r="J24" s="165">
        <v>0.82080000000000009</v>
      </c>
      <c r="K24" s="166">
        <v>2.0925000000000002</v>
      </c>
      <c r="L24" s="167">
        <f t="shared" si="0"/>
        <v>0.50539568345323749</v>
      </c>
      <c r="M24" s="164">
        <v>49</v>
      </c>
      <c r="N24" s="165">
        <v>1.026</v>
      </c>
      <c r="O24" s="166">
        <v>3.2433750000000003</v>
      </c>
      <c r="P24" s="167">
        <f t="shared" si="1"/>
        <v>0.54999999999999993</v>
      </c>
    </row>
    <row r="25" spans="1:16" ht="23.25" customHeight="1" x14ac:dyDescent="0.2">
      <c r="A25" s="81">
        <v>6</v>
      </c>
      <c r="B25" s="159" t="s">
        <v>344</v>
      </c>
      <c r="C25" s="81" t="s">
        <v>328</v>
      </c>
      <c r="D25" s="164">
        <v>1775</v>
      </c>
      <c r="E25" s="165">
        <v>14.668987000000001</v>
      </c>
      <c r="F25" s="166">
        <v>52.679999999999993</v>
      </c>
      <c r="G25" s="164">
        <v>2034</v>
      </c>
      <c r="H25" s="166">
        <v>15.416589999999999</v>
      </c>
      <c r="I25" s="166">
        <v>30.86</v>
      </c>
      <c r="J25" s="165">
        <v>15.619019166666668</v>
      </c>
      <c r="K25" s="166">
        <v>60.176999999999992</v>
      </c>
      <c r="L25" s="170">
        <f t="shared" si="0"/>
        <v>0.14231207289293851</v>
      </c>
      <c r="M25" s="164">
        <v>2703</v>
      </c>
      <c r="N25" s="165">
        <v>17.180921083333335</v>
      </c>
      <c r="O25" s="166">
        <v>69.203549999999993</v>
      </c>
      <c r="P25" s="167">
        <f t="shared" si="1"/>
        <v>0.15000000000000002</v>
      </c>
    </row>
    <row r="26" spans="1:16" ht="30.75" customHeight="1" x14ac:dyDescent="0.2">
      <c r="A26" s="81">
        <v>7</v>
      </c>
      <c r="B26" s="82" t="s">
        <v>345</v>
      </c>
      <c r="C26" s="81" t="s">
        <v>328</v>
      </c>
      <c r="D26" s="164">
        <v>7925</v>
      </c>
      <c r="E26" s="165">
        <v>75.124529999999979</v>
      </c>
      <c r="F26" s="166">
        <v>31.849999999999994</v>
      </c>
      <c r="G26" s="164">
        <v>8103</v>
      </c>
      <c r="H26" s="166">
        <v>76.156869999999998</v>
      </c>
      <c r="I26" s="166">
        <v>16.27</v>
      </c>
      <c r="J26" s="165">
        <v>76.179890833333317</v>
      </c>
      <c r="K26" s="166">
        <v>32.377299999999998</v>
      </c>
      <c r="L26" s="167">
        <f t="shared" si="0"/>
        <v>1.6555729984301538E-2</v>
      </c>
      <c r="M26" s="164">
        <v>8145</v>
      </c>
      <c r="N26" s="165">
        <v>77.703488649999983</v>
      </c>
      <c r="O26" s="166">
        <v>33.024845999999997</v>
      </c>
      <c r="P26" s="167">
        <f t="shared" si="1"/>
        <v>1.9999999999999952E-2</v>
      </c>
    </row>
    <row r="27" spans="1:16" ht="30.75" customHeight="1" x14ac:dyDescent="0.2">
      <c r="A27" s="81">
        <v>8</v>
      </c>
      <c r="B27" s="82" t="s">
        <v>346</v>
      </c>
      <c r="C27" s="81" t="s">
        <v>328</v>
      </c>
      <c r="D27" s="164">
        <v>1010</v>
      </c>
      <c r="E27" s="165">
        <v>39.382026000000003</v>
      </c>
      <c r="F27" s="166">
        <v>35.25</v>
      </c>
      <c r="G27" s="164">
        <v>1171</v>
      </c>
      <c r="H27" s="166">
        <v>42.404420000000009</v>
      </c>
      <c r="I27" s="166">
        <v>21.270000000000003</v>
      </c>
      <c r="J27" s="165">
        <v>42.736737500000004</v>
      </c>
      <c r="K27" s="166">
        <v>40.476500000000001</v>
      </c>
      <c r="L27" s="167">
        <f t="shared" si="0"/>
        <v>0.14826950354609933</v>
      </c>
      <c r="M27" s="164">
        <v>1265</v>
      </c>
      <c r="N27" s="165">
        <v>46.155676500000006</v>
      </c>
      <c r="O27" s="166">
        <v>42.500325000000004</v>
      </c>
      <c r="P27" s="167">
        <f t="shared" si="1"/>
        <v>5.0000000000000051E-2</v>
      </c>
    </row>
    <row r="28" spans="1:16" ht="30.75" customHeight="1" x14ac:dyDescent="0.2">
      <c r="A28" s="81">
        <v>9</v>
      </c>
      <c r="B28" s="159" t="s">
        <v>347</v>
      </c>
      <c r="C28" s="81" t="s">
        <v>328</v>
      </c>
      <c r="D28" s="164">
        <v>11597</v>
      </c>
      <c r="E28" s="165">
        <v>25.422304999999998</v>
      </c>
      <c r="F28" s="166">
        <v>25.435786000000011</v>
      </c>
      <c r="G28" s="164">
        <v>14660</v>
      </c>
      <c r="H28" s="166">
        <v>29.110709999999994</v>
      </c>
      <c r="I28" s="166">
        <v>19.279999999999998</v>
      </c>
      <c r="J28" s="165">
        <v>29.362465833333328</v>
      </c>
      <c r="K28" s="166">
        <v>31.739999999999995</v>
      </c>
      <c r="L28" s="167">
        <f t="shared" si="0"/>
        <v>0.24784820881886571</v>
      </c>
      <c r="M28" s="164">
        <v>16184</v>
      </c>
      <c r="N28" s="165">
        <v>31.711463099999996</v>
      </c>
      <c r="O28" s="166">
        <v>36.500999999999991</v>
      </c>
      <c r="P28" s="167">
        <f t="shared" si="1"/>
        <v>0.14999999999999988</v>
      </c>
    </row>
    <row r="29" spans="1:16" ht="36" customHeight="1" x14ac:dyDescent="0.2">
      <c r="A29" s="81">
        <v>10</v>
      </c>
      <c r="B29" s="168" t="s">
        <v>348</v>
      </c>
      <c r="C29" s="81" t="s">
        <v>328</v>
      </c>
      <c r="D29" s="164">
        <v>5621</v>
      </c>
      <c r="E29" s="165">
        <v>72.492259000000004</v>
      </c>
      <c r="F29" s="166">
        <v>41.919999999999995</v>
      </c>
      <c r="G29" s="164">
        <v>2855</v>
      </c>
      <c r="H29" s="166">
        <v>28.011388999999998</v>
      </c>
      <c r="I29" s="166">
        <v>21.700000000000003</v>
      </c>
      <c r="J29" s="165">
        <v>28.206292583333333</v>
      </c>
      <c r="K29" s="166">
        <v>43.183000000000007</v>
      </c>
      <c r="L29" s="167">
        <f t="shared" si="0"/>
        <v>3.0128816793893429E-2</v>
      </c>
      <c r="M29" s="164">
        <v>3037</v>
      </c>
      <c r="N29" s="165">
        <v>29.898670138333333</v>
      </c>
      <c r="O29" s="166">
        <v>45.422150000000009</v>
      </c>
      <c r="P29" s="167">
        <f>(O29-K29)/K29</f>
        <v>5.1852580876733945E-2</v>
      </c>
    </row>
    <row r="30" spans="1:16" ht="38.25" customHeight="1" x14ac:dyDescent="0.2">
      <c r="A30" s="81">
        <v>11</v>
      </c>
      <c r="B30" s="168" t="s">
        <v>349</v>
      </c>
      <c r="C30" s="81" t="s">
        <v>328</v>
      </c>
      <c r="D30" s="164">
        <v>11</v>
      </c>
      <c r="E30" s="165">
        <v>1.3979880000000002</v>
      </c>
      <c r="F30" s="166">
        <v>2.14</v>
      </c>
      <c r="G30" s="164">
        <v>13</v>
      </c>
      <c r="H30" s="166">
        <v>1.498988</v>
      </c>
      <c r="I30" s="166">
        <v>1.22</v>
      </c>
      <c r="J30" s="165">
        <v>1.5039880000000001</v>
      </c>
      <c r="K30" s="166">
        <v>2.4278</v>
      </c>
      <c r="L30" s="167">
        <f t="shared" si="0"/>
        <v>0.13448598130841113</v>
      </c>
      <c r="M30" s="164">
        <v>13</v>
      </c>
      <c r="N30" s="165">
        <v>1.5340677600000001</v>
      </c>
      <c r="O30" s="166">
        <v>2.5491899999999998</v>
      </c>
      <c r="P30" s="167">
        <f t="shared" si="1"/>
        <v>4.9999999999999954E-2</v>
      </c>
    </row>
    <row r="31" spans="1:16" ht="39" customHeight="1" x14ac:dyDescent="0.2">
      <c r="A31" s="81">
        <v>12</v>
      </c>
      <c r="B31" s="82" t="s">
        <v>350</v>
      </c>
      <c r="C31" s="81" t="s">
        <v>328</v>
      </c>
      <c r="D31" s="164">
        <v>26</v>
      </c>
      <c r="E31" s="165">
        <v>3.8234910000000002</v>
      </c>
      <c r="F31" s="166">
        <v>4</v>
      </c>
      <c r="G31" s="164">
        <v>33</v>
      </c>
      <c r="H31" s="166">
        <v>4.3793940000000013</v>
      </c>
      <c r="I31" s="166">
        <v>3.04</v>
      </c>
      <c r="J31" s="165">
        <v>4.3940298333333336</v>
      </c>
      <c r="K31" s="166">
        <v>5.8672000000000004</v>
      </c>
      <c r="L31" s="167">
        <f t="shared" si="0"/>
        <v>0.4668000000000001</v>
      </c>
      <c r="M31" s="164">
        <v>36</v>
      </c>
      <c r="N31" s="165">
        <v>4.6137313250000007</v>
      </c>
      <c r="O31" s="166">
        <v>6.1018880000000006</v>
      </c>
      <c r="P31" s="167">
        <f t="shared" si="1"/>
        <v>4.0000000000000036E-2</v>
      </c>
    </row>
    <row r="32" spans="1:16" ht="27" customHeight="1" x14ac:dyDescent="0.2">
      <c r="A32" s="81">
        <v>13</v>
      </c>
      <c r="B32" s="82" t="s">
        <v>60</v>
      </c>
      <c r="C32" s="81" t="s">
        <v>328</v>
      </c>
      <c r="D32" s="164">
        <v>8</v>
      </c>
      <c r="E32" s="165">
        <v>0.97819299999999998</v>
      </c>
      <c r="F32" s="166">
        <v>2.0499999999999998</v>
      </c>
      <c r="G32" s="164">
        <v>9</v>
      </c>
      <c r="H32" s="166">
        <v>0.87919399999999992</v>
      </c>
      <c r="I32" s="166">
        <v>1.22</v>
      </c>
      <c r="J32" s="165">
        <v>0.87919399999999992</v>
      </c>
      <c r="K32" s="166">
        <v>2.4643999999999999</v>
      </c>
      <c r="L32" s="167">
        <f t="shared" si="0"/>
        <v>0.2021463414634147</v>
      </c>
      <c r="M32" s="164">
        <v>9</v>
      </c>
      <c r="N32" s="165">
        <v>0.96711340000000012</v>
      </c>
      <c r="O32" s="166">
        <v>2.7108400000000001</v>
      </c>
      <c r="P32" s="167">
        <f t="shared" si="1"/>
        <v>0.10000000000000009</v>
      </c>
    </row>
    <row r="33" spans="1:16" s="171" customFormat="1" ht="26.25" customHeight="1" x14ac:dyDescent="0.2">
      <c r="A33" s="472" t="s">
        <v>351</v>
      </c>
      <c r="B33" s="472"/>
      <c r="C33" s="157" t="s">
        <v>328</v>
      </c>
      <c r="D33" s="174">
        <v>2650439</v>
      </c>
      <c r="E33" s="175">
        <v>4385.7132010000005</v>
      </c>
      <c r="F33" s="175">
        <f>SUM(F15,F21,F22:F32)</f>
        <v>4116.8149012115209</v>
      </c>
      <c r="G33" s="174">
        <v>2915854</v>
      </c>
      <c r="H33" s="176">
        <v>4506.7475050000003</v>
      </c>
      <c r="I33" s="176">
        <v>2469.34486337931</v>
      </c>
      <c r="J33" s="175">
        <v>4544.5405140000003</v>
      </c>
      <c r="K33" s="176">
        <v>4414.9974731945686</v>
      </c>
      <c r="L33" s="177">
        <f t="shared" si="0"/>
        <v>7.2430405334788478E-2</v>
      </c>
      <c r="M33" s="174">
        <v>3026531</v>
      </c>
      <c r="N33" s="175">
        <v>4915.8826829333339</v>
      </c>
      <c r="O33" s="176">
        <v>4902.1761238737718</v>
      </c>
      <c r="P33" s="178">
        <f t="shared" si="1"/>
        <v>0.1103463033981522</v>
      </c>
    </row>
    <row r="34" spans="1:16" ht="20.100000000000001" customHeight="1" x14ac:dyDescent="0.2">
      <c r="A34" s="81"/>
      <c r="B34" s="147" t="s">
        <v>352</v>
      </c>
      <c r="C34" s="81"/>
      <c r="D34" s="164"/>
      <c r="E34" s="165"/>
      <c r="F34" s="166"/>
      <c r="G34" s="164"/>
      <c r="H34" s="166"/>
      <c r="I34" s="166"/>
      <c r="J34" s="165"/>
      <c r="K34" s="166"/>
      <c r="L34" s="167"/>
      <c r="M34" s="164"/>
      <c r="N34" s="165"/>
      <c r="O34" s="166"/>
      <c r="P34" s="167"/>
    </row>
    <row r="35" spans="1:16" ht="30.75" customHeight="1" x14ac:dyDescent="0.2">
      <c r="A35" s="81">
        <v>14</v>
      </c>
      <c r="B35" s="82" t="s">
        <v>353</v>
      </c>
      <c r="C35" s="81" t="s">
        <v>354</v>
      </c>
      <c r="D35" s="164">
        <v>890</v>
      </c>
      <c r="E35" s="165">
        <v>54.406494000000002</v>
      </c>
      <c r="F35" s="166">
        <v>57.819999999999986</v>
      </c>
      <c r="G35" s="164">
        <v>891</v>
      </c>
      <c r="H35" s="166">
        <v>59.673099000000001</v>
      </c>
      <c r="I35" s="166">
        <v>37.74</v>
      </c>
      <c r="J35" s="165">
        <v>60.254961333333334</v>
      </c>
      <c r="K35" s="166">
        <v>69.819000000000003</v>
      </c>
      <c r="L35" s="167">
        <f t="shared" si="0"/>
        <v>0.20752334832238015</v>
      </c>
      <c r="M35" s="164">
        <v>900</v>
      </c>
      <c r="N35" s="165">
        <v>66.280457466666675</v>
      </c>
      <c r="O35" s="166">
        <v>87.273750000000007</v>
      </c>
      <c r="P35" s="167">
        <f t="shared" si="1"/>
        <v>0.25000000000000006</v>
      </c>
    </row>
    <row r="36" spans="1:16" ht="22.5" customHeight="1" x14ac:dyDescent="0.2">
      <c r="A36" s="81">
        <v>15</v>
      </c>
      <c r="B36" s="82" t="s">
        <v>355</v>
      </c>
      <c r="C36" s="81" t="s">
        <v>354</v>
      </c>
      <c r="D36" s="164">
        <v>2496</v>
      </c>
      <c r="E36" s="165">
        <v>34.397123000000008</v>
      </c>
      <c r="F36" s="166">
        <v>7.85</v>
      </c>
      <c r="G36" s="164">
        <v>2494</v>
      </c>
      <c r="H36" s="166">
        <v>34.406123000000001</v>
      </c>
      <c r="I36" s="166">
        <v>1.23</v>
      </c>
      <c r="J36" s="165">
        <v>30.494885999999997</v>
      </c>
      <c r="K36" s="166">
        <v>2.7675000000000001</v>
      </c>
      <c r="L36" s="167">
        <f t="shared" si="0"/>
        <v>-0.64745222929936308</v>
      </c>
      <c r="M36" s="164">
        <v>2225</v>
      </c>
      <c r="N36" s="165">
        <v>16.874067759999999</v>
      </c>
      <c r="O36" s="166">
        <v>3.7361250000000004</v>
      </c>
      <c r="P36" s="167">
        <f t="shared" si="1"/>
        <v>0.35000000000000009</v>
      </c>
    </row>
    <row r="37" spans="1:16" ht="30.75" customHeight="1" x14ac:dyDescent="0.2">
      <c r="A37" s="81">
        <v>16</v>
      </c>
      <c r="B37" s="82" t="s">
        <v>342</v>
      </c>
      <c r="C37" s="81" t="s">
        <v>354</v>
      </c>
      <c r="D37" s="164">
        <v>464</v>
      </c>
      <c r="E37" s="165">
        <v>20.371536000000003</v>
      </c>
      <c r="F37" s="166">
        <v>33.07</v>
      </c>
      <c r="G37" s="164">
        <v>484</v>
      </c>
      <c r="H37" s="166">
        <v>21.915138999999996</v>
      </c>
      <c r="I37" s="166">
        <v>21.7</v>
      </c>
      <c r="J37" s="165">
        <v>22.276738999999999</v>
      </c>
      <c r="K37" s="166">
        <v>45.57</v>
      </c>
      <c r="L37" s="167">
        <f t="shared" si="0"/>
        <v>0.37798609011188389</v>
      </c>
      <c r="M37" s="164">
        <v>519</v>
      </c>
      <c r="N37" s="165">
        <v>25.618249849999998</v>
      </c>
      <c r="O37" s="166">
        <v>66.076499999999996</v>
      </c>
      <c r="P37" s="167">
        <f t="shared" si="1"/>
        <v>0.4499999999999999</v>
      </c>
    </row>
    <row r="38" spans="1:16" ht="30.75" customHeight="1" x14ac:dyDescent="0.2">
      <c r="A38" s="81">
        <v>17</v>
      </c>
      <c r="B38" s="82" t="s">
        <v>343</v>
      </c>
      <c r="C38" s="81" t="s">
        <v>354</v>
      </c>
      <c r="D38" s="164">
        <v>87</v>
      </c>
      <c r="E38" s="165">
        <v>16.000092000000002</v>
      </c>
      <c r="F38" s="166">
        <v>46.909999999999989</v>
      </c>
      <c r="G38" s="164">
        <v>90</v>
      </c>
      <c r="H38" s="166">
        <v>18.565092</v>
      </c>
      <c r="I38" s="166">
        <v>31.98</v>
      </c>
      <c r="J38" s="165">
        <v>18.645531999999999</v>
      </c>
      <c r="K38" s="166">
        <v>65.558999999999997</v>
      </c>
      <c r="L38" s="167">
        <f t="shared" si="0"/>
        <v>0.39754849712214907</v>
      </c>
      <c r="M38" s="164">
        <v>98</v>
      </c>
      <c r="N38" s="165">
        <v>21.4423618</v>
      </c>
      <c r="O38" s="166">
        <v>81.94874999999999</v>
      </c>
      <c r="P38" s="167">
        <f t="shared" si="1"/>
        <v>0.24999999999999989</v>
      </c>
    </row>
    <row r="39" spans="1:16" ht="36.75" customHeight="1" x14ac:dyDescent="0.2">
      <c r="A39" s="81">
        <v>18</v>
      </c>
      <c r="B39" s="159" t="s">
        <v>347</v>
      </c>
      <c r="C39" s="81" t="s">
        <v>354</v>
      </c>
      <c r="D39" s="164">
        <v>485</v>
      </c>
      <c r="E39" s="165">
        <v>66.434004000000002</v>
      </c>
      <c r="F39" s="166">
        <v>97.311455999999993</v>
      </c>
      <c r="G39" s="164">
        <v>493</v>
      </c>
      <c r="H39" s="166">
        <v>63.966023</v>
      </c>
      <c r="I39" s="166">
        <v>71.38</v>
      </c>
      <c r="J39" s="165">
        <v>64.108208423333338</v>
      </c>
      <c r="K39" s="166">
        <v>126.56</v>
      </c>
      <c r="L39" s="167">
        <f t="shared" si="0"/>
        <v>0.30056629714799471</v>
      </c>
      <c r="M39" s="164">
        <v>511</v>
      </c>
      <c r="N39" s="165">
        <v>67.954700928733331</v>
      </c>
      <c r="O39" s="166">
        <v>140.19358000000003</v>
      </c>
      <c r="P39" s="167">
        <f t="shared" si="1"/>
        <v>0.10772424146649828</v>
      </c>
    </row>
    <row r="40" spans="1:16" ht="40.5" customHeight="1" x14ac:dyDescent="0.2">
      <c r="A40" s="81">
        <v>19</v>
      </c>
      <c r="B40" s="82" t="s">
        <v>356</v>
      </c>
      <c r="C40" s="81" t="s">
        <v>354</v>
      </c>
      <c r="D40" s="164">
        <v>550</v>
      </c>
      <c r="E40" s="165">
        <v>44.004719999999992</v>
      </c>
      <c r="F40" s="166">
        <v>44.579999999999991</v>
      </c>
      <c r="G40" s="164">
        <v>583</v>
      </c>
      <c r="H40" s="166">
        <v>45.485117999999993</v>
      </c>
      <c r="I40" s="166">
        <v>34.28</v>
      </c>
      <c r="J40" s="165">
        <v>46.477791683333329</v>
      </c>
      <c r="K40" s="166">
        <v>62.389600000000002</v>
      </c>
      <c r="L40" s="167">
        <f t="shared" si="0"/>
        <v>0.39949753252579662</v>
      </c>
      <c r="M40" s="164">
        <v>899</v>
      </c>
      <c r="N40" s="165">
        <v>53.449460435833323</v>
      </c>
      <c r="O40" s="166">
        <v>63.637392000000006</v>
      </c>
      <c r="P40" s="167">
        <f t="shared" si="1"/>
        <v>2.0000000000000063E-2</v>
      </c>
    </row>
    <row r="41" spans="1:16" ht="34.5" customHeight="1" x14ac:dyDescent="0.2">
      <c r="A41" s="81">
        <v>20</v>
      </c>
      <c r="B41" s="82" t="s">
        <v>357</v>
      </c>
      <c r="C41" s="81" t="s">
        <v>354</v>
      </c>
      <c r="D41" s="164">
        <v>866</v>
      </c>
      <c r="E41" s="165">
        <v>252.67140799999999</v>
      </c>
      <c r="F41" s="166">
        <v>432.02000000000004</v>
      </c>
      <c r="G41" s="164">
        <v>937</v>
      </c>
      <c r="H41" s="166">
        <v>261.88243600000004</v>
      </c>
      <c r="I41" s="166">
        <v>322.56</v>
      </c>
      <c r="J41" s="165">
        <v>266.6652213833334</v>
      </c>
      <c r="K41" s="166">
        <v>574.60799999999995</v>
      </c>
      <c r="L41" s="169">
        <f t="shared" si="0"/>
        <v>0.33004953474376164</v>
      </c>
      <c r="M41" s="164">
        <v>1028</v>
      </c>
      <c r="N41" s="165">
        <v>314.66496123233338</v>
      </c>
      <c r="O41" s="166">
        <v>603.33839999999998</v>
      </c>
      <c r="P41" s="167">
        <f t="shared" si="1"/>
        <v>5.0000000000000058E-2</v>
      </c>
    </row>
    <row r="42" spans="1:16" ht="35.25" customHeight="1" x14ac:dyDescent="0.2">
      <c r="A42" s="81">
        <v>21</v>
      </c>
      <c r="B42" s="159" t="s">
        <v>358</v>
      </c>
      <c r="C42" s="81" t="s">
        <v>354</v>
      </c>
      <c r="D42" s="164">
        <v>1641</v>
      </c>
      <c r="E42" s="165">
        <v>79.996062000000009</v>
      </c>
      <c r="F42" s="166">
        <v>64.25</v>
      </c>
      <c r="G42" s="164">
        <v>1641</v>
      </c>
      <c r="H42" s="166">
        <v>80.585745000000003</v>
      </c>
      <c r="I42" s="166">
        <v>34.660000000000004</v>
      </c>
      <c r="J42" s="165">
        <v>80.629766416666683</v>
      </c>
      <c r="K42" s="166">
        <v>68.626800000000003</v>
      </c>
      <c r="L42" s="167">
        <f t="shared" si="0"/>
        <v>6.8121400778210162E-2</v>
      </c>
      <c r="M42" s="164">
        <v>1674</v>
      </c>
      <c r="N42" s="165">
        <v>82.242361745000011</v>
      </c>
      <c r="O42" s="166">
        <v>72.058140000000009</v>
      </c>
      <c r="P42" s="167">
        <f t="shared" si="1"/>
        <v>5.0000000000000086E-2</v>
      </c>
    </row>
    <row r="43" spans="1:16" ht="31.5" customHeight="1" x14ac:dyDescent="0.2">
      <c r="A43" s="81">
        <v>22</v>
      </c>
      <c r="B43" s="159" t="s">
        <v>359</v>
      </c>
      <c r="C43" s="81" t="s">
        <v>354</v>
      </c>
      <c r="D43" s="164">
        <v>49</v>
      </c>
      <c r="E43" s="165">
        <v>14.553586000000003</v>
      </c>
      <c r="F43" s="166">
        <v>129.77000000000001</v>
      </c>
      <c r="G43" s="164">
        <v>3403</v>
      </c>
      <c r="H43" s="166">
        <v>61.438010000000006</v>
      </c>
      <c r="I43" s="166">
        <v>67.460000000000008</v>
      </c>
      <c r="J43" s="165">
        <v>62.028004916666674</v>
      </c>
      <c r="K43" s="166">
        <v>133.57080000000002</v>
      </c>
      <c r="L43" s="167">
        <f t="shared" si="0"/>
        <v>2.9288741619788929E-2</v>
      </c>
      <c r="M43" s="164">
        <v>3427</v>
      </c>
      <c r="N43" s="165">
        <v>75.674165998333336</v>
      </c>
      <c r="O43" s="166">
        <v>141.58148600000001</v>
      </c>
      <c r="P43" s="167">
        <f t="shared" si="1"/>
        <v>5.9973332494826649E-2</v>
      </c>
    </row>
    <row r="44" spans="1:16" ht="26.25" customHeight="1" x14ac:dyDescent="0.2">
      <c r="A44" s="81">
        <v>23</v>
      </c>
      <c r="B44" s="82" t="s">
        <v>60</v>
      </c>
      <c r="C44" s="81" t="s">
        <v>354</v>
      </c>
      <c r="D44" s="164">
        <v>536</v>
      </c>
      <c r="E44" s="165">
        <v>205.48262199999999</v>
      </c>
      <c r="F44" s="166">
        <v>486.63000000000005</v>
      </c>
      <c r="G44" s="164">
        <v>555</v>
      </c>
      <c r="H44" s="166">
        <v>204.95137299999999</v>
      </c>
      <c r="I44" s="166">
        <v>278.82000000000005</v>
      </c>
      <c r="J44" s="165">
        <v>206.28901134166665</v>
      </c>
      <c r="K44" s="166">
        <v>522.89160000000015</v>
      </c>
      <c r="L44" s="172">
        <f t="shared" si="0"/>
        <v>7.4515751186733453E-2</v>
      </c>
      <c r="M44" s="164">
        <v>585</v>
      </c>
      <c r="N44" s="165">
        <v>222.79213224900002</v>
      </c>
      <c r="O44" s="166">
        <v>530.94821200000013</v>
      </c>
      <c r="P44" s="167">
        <f t="shared" si="1"/>
        <v>1.5407805365394989E-2</v>
      </c>
    </row>
    <row r="45" spans="1:16" ht="33.75" customHeight="1" x14ac:dyDescent="0.2">
      <c r="A45" s="81">
        <v>24</v>
      </c>
      <c r="B45" s="82" t="s">
        <v>70</v>
      </c>
      <c r="C45" s="81" t="s">
        <v>354</v>
      </c>
      <c r="D45" s="164">
        <v>3</v>
      </c>
      <c r="E45" s="165">
        <v>10.53</v>
      </c>
      <c r="F45" s="166">
        <v>42.790000000000006</v>
      </c>
      <c r="G45" s="164">
        <v>3</v>
      </c>
      <c r="H45" s="166">
        <v>9.6310000000000002</v>
      </c>
      <c r="I45" s="166">
        <v>36.68</v>
      </c>
      <c r="J45" s="165">
        <v>3.78</v>
      </c>
      <c r="K45" s="166">
        <v>70.521568731999992</v>
      </c>
      <c r="L45" s="167">
        <f t="shared" si="0"/>
        <v>0.64808527067071697</v>
      </c>
      <c r="M45" s="164">
        <v>2</v>
      </c>
      <c r="N45" s="165">
        <v>3.78</v>
      </c>
      <c r="O45" s="166">
        <v>73.25112</v>
      </c>
      <c r="P45" s="169">
        <f t="shared" si="1"/>
        <v>3.8705197815054312E-2</v>
      </c>
    </row>
    <row r="46" spans="1:16" ht="25.5" customHeight="1" x14ac:dyDescent="0.2">
      <c r="A46" s="81">
        <v>25</v>
      </c>
      <c r="B46" s="82" t="s">
        <v>72</v>
      </c>
      <c r="C46" s="81" t="s">
        <v>354</v>
      </c>
      <c r="D46" s="164">
        <v>1</v>
      </c>
      <c r="E46" s="165">
        <v>11</v>
      </c>
      <c r="F46" s="166">
        <v>14.719999999999999</v>
      </c>
      <c r="G46" s="164">
        <v>1</v>
      </c>
      <c r="H46" s="166">
        <v>11</v>
      </c>
      <c r="I46" s="166">
        <v>18.850000000000001</v>
      </c>
      <c r="J46" s="165">
        <v>11</v>
      </c>
      <c r="K46" s="166">
        <v>36.416224360000001</v>
      </c>
      <c r="L46" s="167">
        <f t="shared" si="0"/>
        <v>1.4739282853260873</v>
      </c>
      <c r="M46" s="164">
        <v>1</v>
      </c>
      <c r="N46" s="165">
        <v>11</v>
      </c>
      <c r="O46" s="166">
        <v>39.025799999999997</v>
      </c>
      <c r="P46" s="169">
        <f t="shared" si="1"/>
        <v>7.1659698001706726E-2</v>
      </c>
    </row>
    <row r="47" spans="1:16" ht="18" customHeight="1" x14ac:dyDescent="0.2">
      <c r="A47" s="81">
        <v>26</v>
      </c>
      <c r="B47" s="82" t="s">
        <v>52</v>
      </c>
      <c r="C47" s="81" t="s">
        <v>354</v>
      </c>
      <c r="D47" s="164"/>
      <c r="E47" s="165"/>
      <c r="F47" s="166"/>
      <c r="G47" s="164"/>
      <c r="H47" s="166"/>
      <c r="I47" s="166"/>
      <c r="J47" s="165"/>
      <c r="K47" s="166"/>
      <c r="L47" s="167"/>
      <c r="M47" s="164"/>
      <c r="N47" s="165"/>
      <c r="O47" s="166"/>
      <c r="P47" s="167"/>
    </row>
    <row r="48" spans="1:16" ht="20.25" customHeight="1" x14ac:dyDescent="0.2">
      <c r="A48" s="81">
        <v>27</v>
      </c>
      <c r="B48" s="82" t="s">
        <v>74</v>
      </c>
      <c r="C48" s="81" t="s">
        <v>354</v>
      </c>
      <c r="D48" s="164"/>
      <c r="E48" s="165"/>
      <c r="F48" s="166"/>
      <c r="G48" s="164"/>
      <c r="H48" s="166"/>
      <c r="I48" s="166"/>
      <c r="J48" s="165"/>
      <c r="K48" s="166"/>
      <c r="L48" s="167"/>
      <c r="M48" s="164"/>
      <c r="N48" s="165"/>
      <c r="O48" s="166"/>
      <c r="P48" s="167"/>
    </row>
    <row r="49" spans="1:16" ht="20.25" customHeight="1" x14ac:dyDescent="0.2">
      <c r="A49" s="81">
        <v>28</v>
      </c>
      <c r="B49" s="82" t="s">
        <v>360</v>
      </c>
      <c r="C49" s="81" t="s">
        <v>354</v>
      </c>
      <c r="D49" s="164"/>
      <c r="E49" s="165"/>
      <c r="F49" s="166">
        <v>4.5085439999999997</v>
      </c>
      <c r="G49" s="164"/>
      <c r="H49" s="166"/>
      <c r="I49" s="166">
        <v>2.36</v>
      </c>
      <c r="J49" s="165"/>
      <c r="K49" s="166">
        <v>4.6963999999999997</v>
      </c>
      <c r="L49" s="167">
        <f t="shared" si="0"/>
        <v>4.1666666666666678E-2</v>
      </c>
      <c r="M49" s="164"/>
      <c r="N49" s="165"/>
      <c r="O49" s="166">
        <v>4.9312199999999997</v>
      </c>
      <c r="P49" s="169">
        <f>(O49-K49)/K49</f>
        <v>5.000000000000001E-2</v>
      </c>
    </row>
    <row r="50" spans="1:16" s="171" customFormat="1" ht="25.5" customHeight="1" x14ac:dyDescent="0.2">
      <c r="A50" s="472" t="s">
        <v>361</v>
      </c>
      <c r="B50" s="472"/>
      <c r="C50" s="157" t="s">
        <v>354</v>
      </c>
      <c r="D50" s="174">
        <v>8067</v>
      </c>
      <c r="E50" s="176">
        <v>809.84764700000005</v>
      </c>
      <c r="F50" s="176">
        <v>1462.23</v>
      </c>
      <c r="G50" s="174">
        <v>11575</v>
      </c>
      <c r="H50" s="176">
        <v>873.49915799999997</v>
      </c>
      <c r="I50" s="176">
        <v>959.7</v>
      </c>
      <c r="J50" s="175">
        <v>872.65012249833342</v>
      </c>
      <c r="K50" s="176">
        <v>1783.9964930919998</v>
      </c>
      <c r="L50" s="178">
        <f t="shared" si="0"/>
        <v>0.22005190229444055</v>
      </c>
      <c r="M50" s="174">
        <v>11869</v>
      </c>
      <c r="N50" s="175">
        <v>961.77291946590015</v>
      </c>
      <c r="O50" s="176">
        <v>1908.0004749999998</v>
      </c>
      <c r="P50" s="178">
        <f>(O50-K50)/K50</f>
        <v>6.9509095106503216E-2</v>
      </c>
    </row>
    <row r="51" spans="1:16" ht="20.100000000000001" customHeight="1" x14ac:dyDescent="0.2">
      <c r="A51" s="81"/>
      <c r="B51" s="147" t="s">
        <v>362</v>
      </c>
      <c r="C51" s="81"/>
      <c r="D51" s="164"/>
      <c r="E51" s="165"/>
      <c r="F51" s="166"/>
      <c r="G51" s="164"/>
      <c r="H51" s="166"/>
      <c r="I51" s="166"/>
      <c r="J51" s="165"/>
      <c r="K51" s="166"/>
      <c r="L51" s="167"/>
      <c r="M51" s="164"/>
      <c r="N51" s="165"/>
      <c r="O51" s="166"/>
      <c r="P51" s="167"/>
    </row>
    <row r="52" spans="1:16" ht="21" customHeight="1" x14ac:dyDescent="0.2">
      <c r="A52" s="81">
        <v>29</v>
      </c>
      <c r="B52" s="82" t="s">
        <v>55</v>
      </c>
      <c r="C52" s="81" t="s">
        <v>363</v>
      </c>
      <c r="D52" s="164">
        <v>3</v>
      </c>
      <c r="E52" s="165">
        <v>22.41</v>
      </c>
      <c r="F52" s="166">
        <v>132.956649</v>
      </c>
      <c r="G52" s="164">
        <v>3</v>
      </c>
      <c r="H52" s="166">
        <v>40.338000000000001</v>
      </c>
      <c r="I52" s="166">
        <v>75.547973305400006</v>
      </c>
      <c r="J52" s="165">
        <v>40.338000000000001</v>
      </c>
      <c r="K52" s="166">
        <v>150.03206330540002</v>
      </c>
      <c r="L52" s="167">
        <f t="shared" si="0"/>
        <v>0.12842843463511192</v>
      </c>
      <c r="M52" s="164">
        <v>3</v>
      </c>
      <c r="N52" s="165">
        <v>40.338000000000001</v>
      </c>
      <c r="O52" s="166">
        <v>158.831064</v>
      </c>
      <c r="P52" s="170">
        <f t="shared" ref="P52:P59" si="2">(O52-K52)/K52</f>
        <v>5.864746841939409E-2</v>
      </c>
    </row>
    <row r="53" spans="1:16" ht="20.25" customHeight="1" x14ac:dyDescent="0.2">
      <c r="A53" s="81">
        <v>30</v>
      </c>
      <c r="B53" s="82" t="s">
        <v>60</v>
      </c>
      <c r="C53" s="81" t="s">
        <v>363</v>
      </c>
      <c r="D53" s="164">
        <v>6</v>
      </c>
      <c r="E53" s="165">
        <v>70.2</v>
      </c>
      <c r="F53" s="166">
        <v>98.0512753</v>
      </c>
      <c r="G53" s="164">
        <v>6</v>
      </c>
      <c r="H53" s="166">
        <v>67.5</v>
      </c>
      <c r="I53" s="166">
        <v>130.05471144079999</v>
      </c>
      <c r="J53" s="166">
        <v>85.5</v>
      </c>
      <c r="K53" s="166">
        <v>309.2962314408</v>
      </c>
      <c r="L53" s="167">
        <f t="shared" si="0"/>
        <v>2.1544335399460124</v>
      </c>
      <c r="M53" s="164">
        <v>8</v>
      </c>
      <c r="N53" s="165">
        <v>234.03333333333333</v>
      </c>
      <c r="O53" s="166">
        <v>511.62427999999994</v>
      </c>
      <c r="P53" s="167">
        <f t="shared" si="2"/>
        <v>0.65415620363911864</v>
      </c>
    </row>
    <row r="54" spans="1:16" ht="30.75" customHeight="1" x14ac:dyDescent="0.2">
      <c r="A54" s="81">
        <v>31</v>
      </c>
      <c r="B54" s="82" t="s">
        <v>52</v>
      </c>
      <c r="C54" s="81" t="s">
        <v>363</v>
      </c>
      <c r="D54" s="164">
        <v>9</v>
      </c>
      <c r="E54" s="165">
        <v>126</v>
      </c>
      <c r="F54" s="166">
        <v>529.75964499999998</v>
      </c>
      <c r="G54" s="164">
        <v>10</v>
      </c>
      <c r="H54" s="166">
        <v>139.5</v>
      </c>
      <c r="I54" s="166">
        <v>266.89191832780006</v>
      </c>
      <c r="J54" s="179">
        <v>139.5</v>
      </c>
      <c r="K54" s="166">
        <v>537.2539883277999</v>
      </c>
      <c r="L54" s="170">
        <f t="shared" si="0"/>
        <v>1.4146685951890361E-2</v>
      </c>
      <c r="M54" s="164">
        <v>10</v>
      </c>
      <c r="N54" s="166">
        <v>148.94999999999999</v>
      </c>
      <c r="O54" s="166">
        <v>574.62534000000005</v>
      </c>
      <c r="P54" s="170">
        <f t="shared" si="2"/>
        <v>6.9559933446968494E-2</v>
      </c>
    </row>
    <row r="55" spans="1:16" ht="30.75" customHeight="1" x14ac:dyDescent="0.2">
      <c r="A55" s="81">
        <v>32</v>
      </c>
      <c r="B55" s="82" t="s">
        <v>66</v>
      </c>
      <c r="C55" s="81" t="s">
        <v>363</v>
      </c>
      <c r="D55" s="164">
        <v>3</v>
      </c>
      <c r="E55" s="165">
        <v>133.19999999999999</v>
      </c>
      <c r="F55" s="166">
        <v>293.25038400000005</v>
      </c>
      <c r="G55" s="164">
        <v>3</v>
      </c>
      <c r="H55" s="166">
        <v>137.69999999999999</v>
      </c>
      <c r="I55" s="166">
        <v>208.5686056182</v>
      </c>
      <c r="J55" s="166">
        <v>137.69999999999999</v>
      </c>
      <c r="K55" s="166">
        <v>420.59698561819999</v>
      </c>
      <c r="L55" s="167">
        <f t="shared" si="0"/>
        <v>0.43425894241352442</v>
      </c>
      <c r="M55" s="164">
        <v>3</v>
      </c>
      <c r="N55" s="166">
        <v>137.70000000000002</v>
      </c>
      <c r="O55" s="166">
        <v>425.60368</v>
      </c>
      <c r="P55" s="167">
        <f t="shared" si="2"/>
        <v>1.1903780942321984E-2</v>
      </c>
    </row>
    <row r="56" spans="1:16" ht="24.75" customHeight="1" x14ac:dyDescent="0.2">
      <c r="A56" s="81">
        <v>33</v>
      </c>
      <c r="B56" s="82" t="s">
        <v>70</v>
      </c>
      <c r="C56" s="81" t="s">
        <v>363</v>
      </c>
      <c r="D56" s="164">
        <v>3</v>
      </c>
      <c r="E56" s="165">
        <v>39.15</v>
      </c>
      <c r="F56" s="166">
        <v>22.867656</v>
      </c>
      <c r="G56" s="164">
        <v>3</v>
      </c>
      <c r="H56" s="166">
        <v>56.7</v>
      </c>
      <c r="I56" s="166">
        <v>61.410402400500004</v>
      </c>
      <c r="J56" s="166">
        <v>56.7</v>
      </c>
      <c r="K56" s="166">
        <v>126.68992240050001</v>
      </c>
      <c r="L56" s="167">
        <f t="shared" si="0"/>
        <v>4.5401359195056985</v>
      </c>
      <c r="M56" s="164">
        <v>3</v>
      </c>
      <c r="N56" s="166">
        <v>56.7</v>
      </c>
      <c r="O56" s="166">
        <v>145.22328000000002</v>
      </c>
      <c r="P56" s="170">
        <f t="shared" si="2"/>
        <v>0.1462891226731611</v>
      </c>
    </row>
    <row r="57" spans="1:16" ht="20.25" customHeight="1" x14ac:dyDescent="0.2">
      <c r="A57" s="81">
        <v>34</v>
      </c>
      <c r="B57" s="82" t="s">
        <v>72</v>
      </c>
      <c r="C57" s="81" t="s">
        <v>363</v>
      </c>
      <c r="D57" s="164">
        <v>0</v>
      </c>
      <c r="E57" s="165">
        <v>0</v>
      </c>
      <c r="F57" s="166">
        <v>4.8917339999999996</v>
      </c>
      <c r="G57" s="160">
        <v>1</v>
      </c>
      <c r="H57" s="166">
        <v>5</v>
      </c>
      <c r="I57" s="166">
        <v>1.6821968593000001</v>
      </c>
      <c r="J57" s="165">
        <v>5</v>
      </c>
      <c r="K57" s="166">
        <v>3.8723720592999999</v>
      </c>
      <c r="L57" s="167">
        <f t="shared" si="0"/>
        <v>-0.20838458115261371</v>
      </c>
      <c r="M57" s="164">
        <v>1</v>
      </c>
      <c r="N57" s="165">
        <v>5</v>
      </c>
      <c r="O57" s="166">
        <v>4.3803504000000002</v>
      </c>
      <c r="P57" s="170">
        <f t="shared" si="2"/>
        <v>0.13118014821949375</v>
      </c>
    </row>
    <row r="58" spans="1:16" ht="27.75" customHeight="1" x14ac:dyDescent="0.2">
      <c r="A58" s="81">
        <v>35</v>
      </c>
      <c r="B58" s="82" t="s">
        <v>74</v>
      </c>
      <c r="C58" s="81" t="s">
        <v>363</v>
      </c>
      <c r="D58" s="164">
        <v>8</v>
      </c>
      <c r="E58" s="165">
        <v>49.199400000000004</v>
      </c>
      <c r="F58" s="166">
        <v>44.359634640000003</v>
      </c>
      <c r="G58" s="160">
        <v>8</v>
      </c>
      <c r="H58" s="166">
        <v>49.199400000000004</v>
      </c>
      <c r="I58" s="166">
        <v>13.253947347663004</v>
      </c>
      <c r="J58" s="166">
        <v>31.199400000000004</v>
      </c>
      <c r="K58" s="166">
        <v>17.736618664862984</v>
      </c>
      <c r="L58" s="170">
        <f t="shared" si="0"/>
        <v>-0.60016310303715836</v>
      </c>
      <c r="M58" s="164">
        <v>7</v>
      </c>
      <c r="N58" s="166">
        <v>31.199399999999997</v>
      </c>
      <c r="O58" s="166">
        <v>13.025455992000047</v>
      </c>
      <c r="P58" s="167">
        <f t="shared" si="2"/>
        <v>-0.26561785884228067</v>
      </c>
    </row>
    <row r="59" spans="1:16" ht="21" customHeight="1" x14ac:dyDescent="0.2">
      <c r="A59" s="81">
        <v>36</v>
      </c>
      <c r="B59" s="82" t="s">
        <v>360</v>
      </c>
      <c r="C59" s="81" t="s">
        <v>363</v>
      </c>
      <c r="D59" s="164"/>
      <c r="E59" s="165"/>
      <c r="F59" s="166">
        <v>22.817795000000004</v>
      </c>
      <c r="G59" s="164"/>
      <c r="H59" s="166"/>
      <c r="I59" s="166">
        <v>12.71</v>
      </c>
      <c r="J59" s="165">
        <v>0</v>
      </c>
      <c r="K59" s="166">
        <v>23.523500000000006</v>
      </c>
      <c r="L59" s="170">
        <f t="shared" si="0"/>
        <v>3.0927835051546466E-2</v>
      </c>
      <c r="M59" s="164">
        <v>0</v>
      </c>
      <c r="N59" s="165">
        <v>0</v>
      </c>
      <c r="O59" s="166">
        <v>24.689675000000005</v>
      </c>
      <c r="P59" s="167">
        <f t="shared" si="2"/>
        <v>4.9574893191914417E-2</v>
      </c>
    </row>
    <row r="60" spans="1:16" s="171" customFormat="1" ht="22.5" customHeight="1" x14ac:dyDescent="0.2">
      <c r="A60" s="472" t="s">
        <v>80</v>
      </c>
      <c r="B60" s="472"/>
      <c r="C60" s="157" t="s">
        <v>363</v>
      </c>
      <c r="D60" s="153">
        <v>32</v>
      </c>
      <c r="E60" s="155">
        <v>440.15940000000001</v>
      </c>
      <c r="F60" s="155">
        <v>1148.9547729399999</v>
      </c>
      <c r="G60" s="153">
        <v>34</v>
      </c>
      <c r="H60" s="155">
        <v>495.93740000000003</v>
      </c>
      <c r="I60" s="155">
        <v>770.11975529966321</v>
      </c>
      <c r="J60" s="154">
        <v>495.93739999999997</v>
      </c>
      <c r="K60" s="155">
        <v>1589.0016818168631</v>
      </c>
      <c r="L60" s="170">
        <f t="shared" si="0"/>
        <v>0.38299758984494259</v>
      </c>
      <c r="M60" s="153">
        <v>35</v>
      </c>
      <c r="N60" s="154">
        <v>653.92073333333337</v>
      </c>
      <c r="O60" s="155">
        <v>1858.0029999999999</v>
      </c>
      <c r="P60" s="178">
        <f>(O60-K60)/K60</f>
        <v>0.16928951130848457</v>
      </c>
    </row>
    <row r="61" spans="1:16" s="171" customFormat="1" ht="3.75" customHeight="1" x14ac:dyDescent="0.2">
      <c r="A61" s="147"/>
      <c r="B61" s="147"/>
      <c r="C61" s="157"/>
      <c r="D61" s="153"/>
      <c r="E61" s="154"/>
      <c r="F61" s="155"/>
      <c r="G61" s="153"/>
      <c r="H61" s="155"/>
      <c r="I61" s="155"/>
      <c r="J61" s="154"/>
      <c r="K61" s="155"/>
      <c r="L61" s="167"/>
      <c r="M61" s="153"/>
      <c r="N61" s="154"/>
      <c r="O61" s="155"/>
      <c r="P61" s="177"/>
    </row>
    <row r="62" spans="1:16" s="171" customFormat="1" ht="31.5" customHeight="1" x14ac:dyDescent="0.2">
      <c r="A62" s="472" t="s">
        <v>364</v>
      </c>
      <c r="B62" s="472"/>
      <c r="C62" s="157"/>
      <c r="D62" s="153">
        <v>2658538</v>
      </c>
      <c r="E62" s="154">
        <v>5635.7202480000005</v>
      </c>
      <c r="F62" s="155">
        <f>F60+F50+F33</f>
        <v>6727.9996741515206</v>
      </c>
      <c r="G62" s="153">
        <v>2927463</v>
      </c>
      <c r="H62" s="155">
        <v>5876.1840630000006</v>
      </c>
      <c r="I62" s="155">
        <v>4199.1646186789731</v>
      </c>
      <c r="J62" s="154">
        <v>5913.128036498334</v>
      </c>
      <c r="K62" s="155">
        <v>7787.9956481034314</v>
      </c>
      <c r="L62" s="170">
        <f t="shared" si="0"/>
        <v>0.15754994430578487</v>
      </c>
      <c r="M62" s="153">
        <v>3038435</v>
      </c>
      <c r="N62" s="154">
        <v>6531.5763357325668</v>
      </c>
      <c r="O62" s="155">
        <v>8668.1795988737722</v>
      </c>
      <c r="P62" s="178">
        <f>(O62-K62)/K62</f>
        <v>0.1130180332066168</v>
      </c>
    </row>
    <row r="63" spans="1:16" s="171" customFormat="1" ht="31.5" hidden="1" customHeight="1" x14ac:dyDescent="0.2">
      <c r="A63" s="147"/>
      <c r="B63" s="147"/>
      <c r="C63" s="157"/>
      <c r="D63" s="153"/>
      <c r="E63" s="154"/>
      <c r="F63" s="155">
        <v>5781.64</v>
      </c>
      <c r="G63" s="155">
        <f>F63-F62</f>
        <v>-946.35967415152027</v>
      </c>
      <c r="H63" s="155"/>
      <c r="I63" s="155">
        <v>3391.6</v>
      </c>
      <c r="J63" s="154">
        <f>I62-I63</f>
        <v>807.56461867897315</v>
      </c>
      <c r="K63" s="155"/>
      <c r="L63" s="170"/>
      <c r="M63" s="153">
        <f>N50-H50</f>
        <v>88.273761465900179</v>
      </c>
      <c r="N63" s="154">
        <f>N62-H62</f>
        <v>655.3922727325662</v>
      </c>
      <c r="O63" s="155"/>
      <c r="P63" s="177"/>
    </row>
    <row r="64" spans="1:16" s="171" customFormat="1" ht="31.5" hidden="1" customHeight="1" x14ac:dyDescent="0.2">
      <c r="A64" s="147"/>
      <c r="B64" s="147"/>
      <c r="C64" s="157"/>
      <c r="D64" s="153" t="s">
        <v>365</v>
      </c>
      <c r="E64" s="154"/>
      <c r="F64" s="154">
        <f>1172.91+1274.74+34.91-F15</f>
        <v>-697.35489621152055</v>
      </c>
      <c r="G64" s="154"/>
      <c r="H64" s="155">
        <f>H50+H33</f>
        <v>5380.2466629999999</v>
      </c>
      <c r="I64" s="154">
        <f>700.62+779.5+6.7-I15</f>
        <v>-405.96426237930996</v>
      </c>
      <c r="J64" s="154"/>
      <c r="K64" s="155"/>
      <c r="L64" s="170"/>
      <c r="M64" s="153">
        <f>N33-H33</f>
        <v>409.13517793333358</v>
      </c>
      <c r="N64" s="154">
        <f>N50-H50</f>
        <v>88.273761465900179</v>
      </c>
      <c r="O64" s="155"/>
      <c r="P64" s="177"/>
    </row>
    <row r="65" spans="1:16" s="171" customFormat="1" ht="31.5" hidden="1" customHeight="1" x14ac:dyDescent="0.2">
      <c r="A65" s="147"/>
      <c r="B65" s="147"/>
      <c r="C65" s="157"/>
      <c r="D65" s="153" t="s">
        <v>366</v>
      </c>
      <c r="E65" s="154"/>
      <c r="F65" s="155">
        <f>377.5+365.95+93.53+262.13-(F41+F40+F31+F21)</f>
        <v>-69.49421899999993</v>
      </c>
      <c r="G65" s="153"/>
      <c r="H65" s="155"/>
      <c r="I65" s="155">
        <f>146.91+56.59+194.85+232.59-(I41+I40+I31+I21)</f>
        <v>-170.95060100000001</v>
      </c>
      <c r="J65" s="154"/>
      <c r="K65" s="155"/>
      <c r="L65" s="170"/>
      <c r="M65" s="153">
        <f>M63+M64</f>
        <v>497.40893939923376</v>
      </c>
      <c r="N65" s="154">
        <f>N33-H33</f>
        <v>409.13517793333358</v>
      </c>
      <c r="O65" s="155"/>
      <c r="P65" s="177"/>
    </row>
    <row r="66" spans="1:16" s="171" customFormat="1" ht="22.5" hidden="1" customHeight="1" x14ac:dyDescent="0.2">
      <c r="A66" s="147"/>
      <c r="B66" s="147"/>
      <c r="C66" s="157"/>
      <c r="D66" s="153"/>
      <c r="E66" s="154"/>
      <c r="F66" s="155"/>
      <c r="G66" s="153"/>
      <c r="H66" s="155">
        <f>H62-E62</f>
        <v>240.46381500000007</v>
      </c>
      <c r="I66" s="155"/>
      <c r="J66" s="154">
        <f>J62-H62</f>
        <v>36.943973498333435</v>
      </c>
      <c r="K66" s="155">
        <v>6049.1865496108403</v>
      </c>
      <c r="L66" s="170"/>
      <c r="M66" s="153">
        <f>O60-K60</f>
        <v>269.00131818313685</v>
      </c>
      <c r="N66" s="154">
        <f>N62-J62</f>
        <v>618.44829923423276</v>
      </c>
      <c r="O66" s="155">
        <v>6793.0003931222482</v>
      </c>
      <c r="P66" s="177"/>
    </row>
    <row r="67" spans="1:16" s="171" customFormat="1" ht="23.25" hidden="1" customHeight="1" x14ac:dyDescent="0.2">
      <c r="A67" s="147"/>
      <c r="B67" s="147"/>
      <c r="C67" s="157"/>
      <c r="D67" s="153"/>
      <c r="E67" s="154">
        <f>E62/0.9</f>
        <v>6261.9113866666667</v>
      </c>
      <c r="F67" s="155">
        <v>5488.59</v>
      </c>
      <c r="G67" s="153">
        <f>975.27-F60</f>
        <v>-173.6847729399999</v>
      </c>
      <c r="H67" s="155">
        <f>H62-E62</f>
        <v>240.46381500000007</v>
      </c>
      <c r="I67" s="155">
        <v>3109.68</v>
      </c>
      <c r="J67" s="154">
        <f>I67-I62</f>
        <v>-1089.4846186789732</v>
      </c>
      <c r="K67" s="155">
        <v>926.11699999999996</v>
      </c>
      <c r="L67" s="170"/>
      <c r="M67" s="153">
        <f>1620+162</f>
        <v>1782</v>
      </c>
      <c r="N67" s="154">
        <f>N62*0.37</f>
        <v>2416.6832442210498</v>
      </c>
      <c r="O67" s="155">
        <f>N67/0.95</f>
        <v>2543.8770991800525</v>
      </c>
      <c r="P67" s="177">
        <f>8500-9300</f>
        <v>-800</v>
      </c>
    </row>
    <row r="68" spans="1:16" s="171" customFormat="1" ht="19.5" hidden="1" customHeight="1" x14ac:dyDescent="0.2">
      <c r="A68" s="147"/>
      <c r="B68" s="147"/>
      <c r="C68" s="157"/>
      <c r="D68" s="153"/>
      <c r="E68" s="154"/>
      <c r="F68" s="155">
        <f>F67-F62</f>
        <v>-1239.4096741515204</v>
      </c>
      <c r="G68" s="153">
        <f>5488.59-F62</f>
        <v>-1239.4096741515204</v>
      </c>
      <c r="H68" s="155"/>
      <c r="I68" s="155">
        <f>2967.27-12.43</f>
        <v>2954.84</v>
      </c>
      <c r="J68" s="154">
        <f>J66*12</f>
        <v>443.32768198000122</v>
      </c>
      <c r="K68" s="155">
        <f>K67-K60</f>
        <v>-662.88468181686312</v>
      </c>
      <c r="L68" s="167"/>
      <c r="M68" s="153">
        <f>N62-H62</f>
        <v>655.3922727325662</v>
      </c>
      <c r="N68" s="154">
        <f>N62*0.394</f>
        <v>2573.4410762786315</v>
      </c>
      <c r="O68" s="155"/>
      <c r="P68" s="177"/>
    </row>
    <row r="69" spans="1:16" s="171" customFormat="1" ht="20.25" hidden="1" customHeight="1" x14ac:dyDescent="0.2">
      <c r="A69" s="147"/>
      <c r="B69" s="147"/>
      <c r="C69" s="157"/>
      <c r="D69" s="153"/>
      <c r="E69" s="154"/>
      <c r="F69" s="155">
        <f>F68-F62</f>
        <v>-7967.409348303041</v>
      </c>
      <c r="G69" s="153"/>
      <c r="H69" s="155"/>
      <c r="I69" s="155">
        <f>I68-I62</f>
        <v>-1244.3246186789729</v>
      </c>
      <c r="J69" s="154"/>
      <c r="K69" s="155">
        <f>M62-G62</f>
        <v>110972</v>
      </c>
      <c r="L69" s="167"/>
      <c r="M69" s="153">
        <f>H62-E62</f>
        <v>240.46381500000007</v>
      </c>
      <c r="N69" s="154">
        <f>N62*0.395</f>
        <v>2579.9726526143641</v>
      </c>
      <c r="O69" s="155">
        <f>200000*0.5/1000</f>
        <v>100</v>
      </c>
      <c r="P69" s="177"/>
    </row>
    <row r="70" spans="1:16" s="171" customFormat="1" ht="31.5" hidden="1" customHeight="1" x14ac:dyDescent="0.2">
      <c r="A70" s="147"/>
      <c r="B70" s="147"/>
      <c r="C70" s="157"/>
      <c r="D70" s="153"/>
      <c r="E70" s="154" t="s">
        <v>367</v>
      </c>
      <c r="F70" s="155">
        <f>F43+F30+F29</f>
        <v>173.82999999999998</v>
      </c>
      <c r="G70" s="153">
        <f>76.19+52.56</f>
        <v>128.75</v>
      </c>
      <c r="H70" s="155">
        <f>F70-G70</f>
        <v>45.079999999999984</v>
      </c>
      <c r="I70" s="155">
        <f>I43+I30+I29</f>
        <v>90.38000000000001</v>
      </c>
      <c r="J70" s="154">
        <f>36.38+24.43</f>
        <v>60.81</v>
      </c>
      <c r="K70" s="155"/>
      <c r="L70" s="167"/>
      <c r="M70" s="153" t="s">
        <v>328</v>
      </c>
      <c r="N70" s="154">
        <f>H33-E33</f>
        <v>121.03430399999979</v>
      </c>
      <c r="O70" s="155">
        <f>N33-H33</f>
        <v>409.13517793333358</v>
      </c>
      <c r="P70" s="177"/>
    </row>
    <row r="71" spans="1:16" s="171" customFormat="1" ht="31.5" hidden="1" customHeight="1" x14ac:dyDescent="0.2">
      <c r="A71" s="147"/>
      <c r="B71" s="147"/>
      <c r="C71" s="157"/>
      <c r="D71" s="153"/>
      <c r="E71" s="154" t="s">
        <v>368</v>
      </c>
      <c r="F71" s="155">
        <f>F39+F28</f>
        <v>122.747242</v>
      </c>
      <c r="G71" s="153">
        <f>49.26+138.19</f>
        <v>187.45</v>
      </c>
      <c r="H71" s="155">
        <f>G71-F71</f>
        <v>64.702757999999989</v>
      </c>
      <c r="I71" s="155">
        <f>I39+I28</f>
        <v>90.66</v>
      </c>
      <c r="J71" s="154">
        <f>25.99+68.21</f>
        <v>94.199999999999989</v>
      </c>
      <c r="K71" s="155">
        <f>J71-I71</f>
        <v>3.539999999999992</v>
      </c>
      <c r="L71" s="167"/>
      <c r="M71" s="153" t="s">
        <v>354</v>
      </c>
      <c r="N71" s="154">
        <f>H50-E50</f>
        <v>63.651510999999914</v>
      </c>
      <c r="O71" s="155">
        <f>N50-H50</f>
        <v>88.273761465900179</v>
      </c>
      <c r="P71" s="177"/>
    </row>
    <row r="72" spans="1:16" s="171" customFormat="1" ht="31.5" hidden="1" customHeight="1" x14ac:dyDescent="0.2">
      <c r="A72" s="147"/>
      <c r="B72" s="147"/>
      <c r="C72" s="157"/>
      <c r="D72" s="153"/>
      <c r="E72" s="154" t="s">
        <v>369</v>
      </c>
      <c r="F72" s="155">
        <f>F44+F32</f>
        <v>488.68000000000006</v>
      </c>
      <c r="G72" s="153">
        <f>503.36</f>
        <v>503.36</v>
      </c>
      <c r="H72" s="155"/>
      <c r="I72" s="155">
        <f>I44+I32</f>
        <v>280.04000000000008</v>
      </c>
      <c r="J72" s="154"/>
      <c r="K72" s="155"/>
      <c r="L72" s="167"/>
      <c r="M72" s="153" t="s">
        <v>363</v>
      </c>
      <c r="N72" s="154"/>
      <c r="O72" s="155">
        <f>28+15+5+5</f>
        <v>53</v>
      </c>
      <c r="P72" s="177"/>
    </row>
    <row r="73" spans="1:16" s="171" customFormat="1" ht="31.5" hidden="1" customHeight="1" x14ac:dyDescent="0.2">
      <c r="A73" s="147"/>
      <c r="B73" s="147"/>
      <c r="C73" s="157"/>
      <c r="D73" s="153"/>
      <c r="E73" s="154" t="s">
        <v>370</v>
      </c>
      <c r="F73" s="155">
        <f>F42+F27</f>
        <v>99.5</v>
      </c>
      <c r="G73" s="153">
        <v>106.26</v>
      </c>
      <c r="H73" s="155">
        <f>92.86</f>
        <v>92.86</v>
      </c>
      <c r="I73" s="155">
        <f>I42+I27</f>
        <v>55.930000000000007</v>
      </c>
      <c r="J73" s="154"/>
      <c r="K73" s="155"/>
      <c r="L73" s="167"/>
      <c r="M73" s="153"/>
      <c r="N73" s="154" t="s">
        <v>371</v>
      </c>
      <c r="O73" s="155">
        <v>80</v>
      </c>
      <c r="P73" s="177"/>
    </row>
    <row r="74" spans="1:16" s="171" customFormat="1" ht="31.5" hidden="1" customHeight="1" x14ac:dyDescent="0.2">
      <c r="A74" s="147"/>
      <c r="B74" s="147"/>
      <c r="C74" s="157"/>
      <c r="D74" s="153"/>
      <c r="E74" s="154" t="s">
        <v>366</v>
      </c>
      <c r="F74" s="155">
        <f>F41+F40+F31+F21</f>
        <v>1168.6042190000001</v>
      </c>
      <c r="G74" s="155">
        <f>377.5+365.95+93.53+262.13</f>
        <v>1099.1100000000001</v>
      </c>
      <c r="H74" s="155">
        <f>G74-F74</f>
        <v>-69.49421899999993</v>
      </c>
      <c r="I74" s="155">
        <f>I41+I40+I31+I21</f>
        <v>801.89060100000006</v>
      </c>
      <c r="J74" s="154">
        <f>145.09+47.74+190.81+209.45</f>
        <v>593.08999999999992</v>
      </c>
      <c r="K74" s="155">
        <f>J74-I74</f>
        <v>-208.80060100000014</v>
      </c>
      <c r="L74" s="167"/>
      <c r="M74" s="153"/>
      <c r="N74" s="154"/>
      <c r="O74" s="155"/>
      <c r="P74" s="177"/>
    </row>
    <row r="75" spans="1:16" s="171" customFormat="1" ht="31.5" hidden="1" customHeight="1" x14ac:dyDescent="0.2">
      <c r="A75" s="147"/>
      <c r="B75" s="147"/>
      <c r="C75" s="157"/>
      <c r="D75" s="153"/>
      <c r="E75" s="154" t="s">
        <v>372</v>
      </c>
      <c r="F75" s="155">
        <f>F36+F22</f>
        <v>48.63</v>
      </c>
      <c r="G75" s="153">
        <f>2.11+61.04</f>
        <v>63.15</v>
      </c>
      <c r="H75" s="155">
        <f>G75-F75</f>
        <v>14.519999999999996</v>
      </c>
      <c r="I75" s="155">
        <f>I36+I22</f>
        <v>12.78</v>
      </c>
      <c r="J75" s="154">
        <f>1.05+26.64</f>
        <v>27.69</v>
      </c>
      <c r="K75" s="155"/>
      <c r="L75" s="167"/>
      <c r="M75" s="153"/>
      <c r="N75" s="154"/>
      <c r="O75" s="155"/>
      <c r="P75" s="177"/>
    </row>
    <row r="76" spans="1:16" s="171" customFormat="1" ht="31.5" hidden="1" customHeight="1" x14ac:dyDescent="0.2">
      <c r="A76" s="147"/>
      <c r="B76" s="147"/>
      <c r="C76" s="157"/>
      <c r="D76" s="153"/>
      <c r="E76" s="154" t="s">
        <v>373</v>
      </c>
      <c r="F76" s="155">
        <f>F45+F44+F42+F38+F37+F32+F27+F26+F24+F23</f>
        <v>755.59</v>
      </c>
      <c r="G76" s="153">
        <f>41.8+106.26+578.4</f>
        <v>726.46</v>
      </c>
      <c r="H76" s="155">
        <f>F76-G76</f>
        <v>29.129999999999995</v>
      </c>
      <c r="I76" s="155">
        <f>I45+I44+I42+I38+I37+I32+I27+I26+I24+I23</f>
        <v>450.74000000000007</v>
      </c>
      <c r="J76" s="154">
        <f>23.01+45.67+270.03</f>
        <v>338.71</v>
      </c>
      <c r="K76" s="155"/>
      <c r="L76" s="167"/>
      <c r="M76" s="153"/>
      <c r="N76" s="154"/>
      <c r="O76" s="155"/>
      <c r="P76" s="177"/>
    </row>
    <row r="77" spans="1:16" s="171" customFormat="1" ht="39.75" customHeight="1" x14ac:dyDescent="0.2">
      <c r="A77" s="81">
        <v>37</v>
      </c>
      <c r="B77" s="180" t="s">
        <v>374</v>
      </c>
      <c r="C77" s="157"/>
      <c r="D77" s="181"/>
      <c r="E77" s="154"/>
      <c r="F77" s="155">
        <v>8817</v>
      </c>
      <c r="G77" s="153"/>
      <c r="H77" s="155"/>
      <c r="I77" s="155">
        <f>948+979+959+921+906+896</f>
        <v>5609</v>
      </c>
      <c r="J77" s="154">
        <f>K62/(100%-K79)</f>
        <v>10112.35</v>
      </c>
      <c r="K77" s="154">
        <v>10112.35</v>
      </c>
      <c r="L77" s="170">
        <f>(K77-F77)/F77</f>
        <v>0.14691505047068168</v>
      </c>
      <c r="M77" s="153">
        <f>L77-K77</f>
        <v>-10112.20308494953</v>
      </c>
      <c r="N77" s="154">
        <f>O62/(100%-O79)</f>
        <v>10999</v>
      </c>
      <c r="O77" s="154">
        <v>10999</v>
      </c>
      <c r="P77" s="178">
        <f>(O77-K77)/K77</f>
        <v>8.7679916142142988E-2</v>
      </c>
    </row>
    <row r="78" spans="1:16" s="171" customFormat="1" ht="39.75" customHeight="1" x14ac:dyDescent="0.2">
      <c r="A78" s="81">
        <v>38</v>
      </c>
      <c r="B78" s="180" t="s">
        <v>375</v>
      </c>
      <c r="C78" s="157"/>
      <c r="D78" s="153"/>
      <c r="E78" s="154"/>
      <c r="F78" s="155">
        <f>F77-F62</f>
        <v>2089.0003258484794</v>
      </c>
      <c r="G78" s="153"/>
      <c r="H78" s="155"/>
      <c r="I78" s="155">
        <f>I77-I62</f>
        <v>1409.8353813210269</v>
      </c>
      <c r="J78" s="153">
        <f>'[5]Projection for FY22 &amp; 23'!$N$14</f>
        <v>6875.4330905770521</v>
      </c>
      <c r="K78" s="155">
        <f>K77-K62</f>
        <v>2324.3543518965689</v>
      </c>
      <c r="L78" s="182">
        <f>M62-G62</f>
        <v>110972</v>
      </c>
      <c r="M78" s="153">
        <f>'[5]Projection for FY22 &amp; 23'!$N$4</f>
        <v>9270.9523677086981</v>
      </c>
      <c r="N78" s="155">
        <f>'[5]Projection for FY22 &amp; 23'!$N$20</f>
        <v>7231.3450748886953</v>
      </c>
      <c r="O78" s="155">
        <f>O77-O62</f>
        <v>2330.8204011262278</v>
      </c>
      <c r="P78" s="153"/>
    </row>
    <row r="79" spans="1:16" s="171" customFormat="1" ht="33.75" customHeight="1" x14ac:dyDescent="0.2">
      <c r="A79" s="81">
        <v>39</v>
      </c>
      <c r="B79" s="180" t="s">
        <v>376</v>
      </c>
      <c r="C79" s="157"/>
      <c r="D79" s="153"/>
      <c r="E79" s="183"/>
      <c r="F79" s="178">
        <f>F78/F77</f>
        <v>0.23692869749897691</v>
      </c>
      <c r="G79" s="153"/>
      <c r="H79" s="155"/>
      <c r="I79" s="178">
        <f>I78/I77</f>
        <v>0.25135235894473651</v>
      </c>
      <c r="J79" s="154"/>
      <c r="K79" s="178">
        <f>K78/K77</f>
        <v>0.22985303632652834</v>
      </c>
      <c r="L79" s="184"/>
      <c r="M79" s="155"/>
      <c r="N79" s="155"/>
      <c r="O79" s="178">
        <f>O78/O77</f>
        <v>0.21191202846860877</v>
      </c>
      <c r="P79" s="178"/>
    </row>
    <row r="80" spans="1:16" s="171" customFormat="1" ht="30.75" customHeight="1" x14ac:dyDescent="0.2">
      <c r="A80" s="81">
        <v>40</v>
      </c>
      <c r="B80" s="180" t="s">
        <v>377</v>
      </c>
      <c r="C80" s="157"/>
      <c r="D80" s="153"/>
      <c r="E80" s="183"/>
      <c r="F80" s="178">
        <f>3862.8/3967.38</f>
        <v>0.97364003448119418</v>
      </c>
      <c r="G80" s="153"/>
      <c r="H80" s="155"/>
      <c r="I80" s="178"/>
      <c r="J80" s="154"/>
      <c r="K80" s="178">
        <v>0.99</v>
      </c>
      <c r="L80" s="155"/>
      <c r="M80" s="155"/>
      <c r="N80" s="155"/>
      <c r="O80" s="178">
        <v>0.99</v>
      </c>
      <c r="P80" s="177"/>
    </row>
    <row r="81" spans="1:16" s="171" customFormat="1" ht="24.75" customHeight="1" x14ac:dyDescent="0.2">
      <c r="A81" s="157">
        <v>41</v>
      </c>
      <c r="B81" s="180" t="s">
        <v>378</v>
      </c>
      <c r="C81" s="157"/>
      <c r="D81" s="153"/>
      <c r="E81" s="183"/>
      <c r="F81" s="283">
        <f>1-(1-F79)*F80</f>
        <v>0.2570432307212942</v>
      </c>
      <c r="G81" s="153"/>
      <c r="H81" s="155"/>
      <c r="I81" s="178"/>
      <c r="J81" s="154"/>
      <c r="K81" s="178">
        <f>1-(1-K79)*K80</f>
        <v>0.237554505963263</v>
      </c>
      <c r="L81" s="153"/>
      <c r="M81" s="153"/>
      <c r="N81" s="155"/>
      <c r="O81" s="178">
        <f>1-(1-O79)*O80</f>
        <v>0.21979290818392272</v>
      </c>
      <c r="P81" s="178"/>
    </row>
    <row r="82" spans="1:16" x14ac:dyDescent="0.2">
      <c r="N82" s="186"/>
    </row>
    <row r="83" spans="1:16" x14ac:dyDescent="0.2">
      <c r="N83" s="186"/>
    </row>
    <row r="84" spans="1:16" x14ac:dyDescent="0.2">
      <c r="N84" s="186"/>
    </row>
    <row r="85" spans="1:16" x14ac:dyDescent="0.2">
      <c r="N85" s="186"/>
    </row>
    <row r="86" spans="1:16" x14ac:dyDescent="0.2">
      <c r="N86" s="186"/>
    </row>
    <row r="87" spans="1:16" x14ac:dyDescent="0.2">
      <c r="N87" s="186"/>
    </row>
    <row r="97" spans="1:36" s="145" customFormat="1" x14ac:dyDescent="0.2">
      <c r="A97" s="133"/>
      <c r="B97" s="185"/>
      <c r="C97" s="133"/>
      <c r="E97" s="186"/>
      <c r="F97" s="137"/>
      <c r="H97" s="187"/>
      <c r="I97" s="137"/>
      <c r="J97" s="186"/>
      <c r="K97" s="187"/>
      <c r="L97" s="187"/>
      <c r="N97" s="187"/>
      <c r="O97" s="187"/>
      <c r="P97" s="133"/>
      <c r="Q97" s="140"/>
      <c r="R97" s="140"/>
      <c r="S97" s="140"/>
      <c r="T97" s="140"/>
      <c r="U97" s="140"/>
      <c r="V97" s="140"/>
      <c r="W97" s="140"/>
      <c r="X97" s="140"/>
      <c r="Y97" s="140"/>
      <c r="Z97" s="140"/>
      <c r="AA97" s="140"/>
      <c r="AB97" s="140"/>
      <c r="AC97" s="140"/>
      <c r="AD97" s="140"/>
      <c r="AE97" s="140"/>
      <c r="AF97" s="140"/>
      <c r="AG97" s="140"/>
      <c r="AH97" s="140"/>
      <c r="AI97" s="140"/>
      <c r="AJ97" s="140"/>
    </row>
    <row r="98" spans="1:36" s="145" customFormat="1" x14ac:dyDescent="0.2">
      <c r="A98" s="133"/>
      <c r="B98" s="185"/>
      <c r="C98" s="133"/>
      <c r="E98" s="186"/>
      <c r="F98" s="137"/>
      <c r="H98" s="187"/>
      <c r="I98" s="137"/>
      <c r="J98" s="186"/>
      <c r="K98" s="187"/>
      <c r="L98" s="187"/>
      <c r="N98" s="187"/>
      <c r="O98" s="187"/>
      <c r="P98" s="133"/>
      <c r="Q98" s="140"/>
      <c r="R98" s="140"/>
      <c r="S98" s="140"/>
      <c r="T98" s="140"/>
      <c r="U98" s="140"/>
      <c r="V98" s="140"/>
      <c r="W98" s="140"/>
      <c r="X98" s="140"/>
      <c r="Y98" s="140"/>
      <c r="Z98" s="140"/>
      <c r="AA98" s="140"/>
      <c r="AB98" s="140"/>
      <c r="AC98" s="140"/>
      <c r="AD98" s="140"/>
      <c r="AE98" s="140"/>
      <c r="AF98" s="140"/>
      <c r="AG98" s="140"/>
      <c r="AH98" s="140"/>
      <c r="AI98" s="140"/>
      <c r="AJ98" s="140"/>
    </row>
    <row r="99" spans="1:36" s="145" customFormat="1" x14ac:dyDescent="0.2">
      <c r="A99" s="133"/>
      <c r="B99" s="185"/>
      <c r="C99" s="133"/>
      <c r="E99" s="186"/>
      <c r="F99" s="137"/>
      <c r="H99" s="187"/>
      <c r="I99" s="137"/>
      <c r="J99" s="186"/>
      <c r="K99" s="187"/>
      <c r="L99" s="187"/>
      <c r="N99" s="187"/>
      <c r="O99" s="187"/>
      <c r="P99" s="133"/>
      <c r="Q99" s="140"/>
      <c r="R99" s="140"/>
      <c r="S99" s="140"/>
      <c r="T99" s="140"/>
      <c r="U99" s="140"/>
      <c r="V99" s="140"/>
      <c r="W99" s="140"/>
      <c r="X99" s="140"/>
      <c r="Y99" s="140"/>
      <c r="Z99" s="140"/>
      <c r="AA99" s="140"/>
      <c r="AB99" s="140"/>
      <c r="AC99" s="140"/>
      <c r="AD99" s="140"/>
      <c r="AE99" s="140"/>
      <c r="AF99" s="140"/>
      <c r="AG99" s="140"/>
      <c r="AH99" s="140"/>
      <c r="AI99" s="140"/>
      <c r="AJ99" s="140"/>
    </row>
    <row r="100" spans="1:36" s="145" customFormat="1" x14ac:dyDescent="0.2">
      <c r="A100" s="133"/>
      <c r="B100" s="185"/>
      <c r="C100" s="133"/>
      <c r="E100" s="186"/>
      <c r="F100" s="137"/>
      <c r="H100" s="187"/>
      <c r="I100" s="137"/>
      <c r="J100" s="186"/>
      <c r="K100" s="187"/>
      <c r="L100" s="187"/>
      <c r="N100" s="187"/>
      <c r="O100" s="187"/>
      <c r="P100" s="133"/>
      <c r="Q100" s="140"/>
      <c r="R100" s="140"/>
      <c r="S100" s="140"/>
      <c r="T100" s="140"/>
      <c r="U100" s="140"/>
      <c r="V100" s="140"/>
      <c r="W100" s="140"/>
      <c r="X100" s="140"/>
      <c r="Y100" s="140"/>
      <c r="Z100" s="140"/>
      <c r="AA100" s="140"/>
      <c r="AB100" s="140"/>
      <c r="AC100" s="140"/>
      <c r="AD100" s="140"/>
      <c r="AE100" s="140"/>
      <c r="AF100" s="140"/>
      <c r="AG100" s="140"/>
      <c r="AH100" s="140"/>
      <c r="AI100" s="140"/>
      <c r="AJ100" s="140"/>
    </row>
    <row r="101" spans="1:36" s="145" customFormat="1" x14ac:dyDescent="0.2">
      <c r="A101" s="133"/>
      <c r="B101" s="185"/>
      <c r="C101" s="133"/>
      <c r="E101" s="186"/>
      <c r="F101" s="137"/>
      <c r="H101" s="187"/>
      <c r="I101" s="137"/>
      <c r="J101" s="186"/>
      <c r="K101" s="187"/>
      <c r="L101" s="187"/>
      <c r="N101" s="187"/>
      <c r="O101" s="187"/>
      <c r="P101" s="133"/>
      <c r="Q101" s="140"/>
      <c r="R101" s="140"/>
      <c r="S101" s="140"/>
      <c r="T101" s="140"/>
      <c r="U101" s="140"/>
      <c r="V101" s="140"/>
      <c r="W101" s="140"/>
      <c r="X101" s="140"/>
      <c r="Y101" s="140"/>
      <c r="Z101" s="140"/>
      <c r="AA101" s="140"/>
      <c r="AB101" s="140"/>
      <c r="AC101" s="140"/>
      <c r="AD101" s="140"/>
      <c r="AE101" s="140"/>
      <c r="AF101" s="140"/>
      <c r="AG101" s="140"/>
      <c r="AH101" s="140"/>
      <c r="AI101" s="140"/>
      <c r="AJ101" s="140"/>
    </row>
    <row r="104" spans="1:36" s="145" customFormat="1" x14ac:dyDescent="0.2">
      <c r="A104" s="133"/>
      <c r="B104" s="185"/>
      <c r="C104" s="133"/>
      <c r="E104" s="186"/>
      <c r="F104" s="137">
        <f>97.1319993+37.692</f>
        <v>134.8239993</v>
      </c>
      <c r="H104" s="187"/>
      <c r="I104" s="137">
        <v>55.91864795</v>
      </c>
      <c r="J104" s="186"/>
      <c r="K104" s="187"/>
      <c r="L104" s="133"/>
      <c r="N104" s="187"/>
      <c r="O104" s="187"/>
      <c r="P104" s="133"/>
      <c r="Q104" s="140"/>
      <c r="R104" s="140"/>
      <c r="S104" s="140"/>
      <c r="T104" s="140"/>
      <c r="U104" s="140"/>
      <c r="V104" s="140"/>
      <c r="W104" s="140"/>
      <c r="X104" s="140"/>
      <c r="Y104" s="140"/>
      <c r="Z104" s="140"/>
      <c r="AA104" s="140"/>
      <c r="AB104" s="140"/>
      <c r="AC104" s="140"/>
      <c r="AD104" s="140"/>
      <c r="AE104" s="140"/>
      <c r="AF104" s="140"/>
      <c r="AG104" s="140"/>
      <c r="AH104" s="140"/>
      <c r="AI104" s="140"/>
      <c r="AJ104" s="140"/>
    </row>
    <row r="105" spans="1:36" s="145" customFormat="1" x14ac:dyDescent="0.2">
      <c r="A105" s="133"/>
      <c r="B105" s="185"/>
      <c r="C105" s="133"/>
      <c r="E105" s="186"/>
      <c r="F105" s="137">
        <f>94.13235453+7.24</f>
        <v>101.37235453</v>
      </c>
      <c r="H105" s="187"/>
      <c r="I105" s="137">
        <v>53.915181930000003</v>
      </c>
      <c r="J105" s="186"/>
      <c r="K105" s="187"/>
      <c r="L105" s="133"/>
      <c r="N105" s="187"/>
      <c r="O105" s="187"/>
      <c r="P105" s="133"/>
      <c r="Q105" s="140"/>
      <c r="R105" s="140"/>
      <c r="S105" s="140"/>
      <c r="T105" s="140"/>
      <c r="U105" s="140"/>
      <c r="V105" s="140"/>
      <c r="W105" s="140"/>
      <c r="X105" s="140"/>
      <c r="Y105" s="140"/>
      <c r="Z105" s="140"/>
      <c r="AA105" s="140"/>
      <c r="AB105" s="140"/>
      <c r="AC105" s="140"/>
      <c r="AD105" s="140"/>
      <c r="AE105" s="140"/>
      <c r="AF105" s="140"/>
      <c r="AG105" s="140"/>
      <c r="AH105" s="140"/>
      <c r="AI105" s="140"/>
      <c r="AJ105" s="140"/>
    </row>
    <row r="106" spans="1:36" s="145" customFormat="1" x14ac:dyDescent="0.2">
      <c r="A106" s="133"/>
      <c r="B106" s="185"/>
      <c r="C106" s="133"/>
      <c r="E106" s="186"/>
      <c r="F106" s="137">
        <f>343.98670265-44.928</f>
        <v>299.05870264999999</v>
      </c>
      <c r="H106" s="187"/>
      <c r="I106" s="137">
        <v>199.20859037</v>
      </c>
      <c r="J106" s="186"/>
      <c r="K106" s="187"/>
      <c r="L106" s="133"/>
      <c r="N106" s="187"/>
      <c r="O106" s="187"/>
      <c r="P106" s="133"/>
      <c r="Q106" s="140"/>
      <c r="R106" s="140"/>
      <c r="S106" s="140"/>
      <c r="T106" s="140"/>
      <c r="U106" s="140"/>
      <c r="V106" s="140"/>
      <c r="W106" s="140"/>
      <c r="X106" s="140"/>
      <c r="Y106" s="140"/>
      <c r="Z106" s="140"/>
      <c r="AA106" s="140"/>
      <c r="AB106" s="140"/>
      <c r="AC106" s="140"/>
      <c r="AD106" s="140"/>
      <c r="AE106" s="140"/>
      <c r="AF106" s="140"/>
      <c r="AG106" s="140"/>
      <c r="AH106" s="140"/>
      <c r="AI106" s="140"/>
      <c r="AJ106" s="140"/>
    </row>
    <row r="108" spans="1:36" s="145" customFormat="1" x14ac:dyDescent="0.2">
      <c r="A108" s="133"/>
      <c r="B108" s="185"/>
      <c r="C108" s="133"/>
      <c r="E108" s="186"/>
      <c r="F108" s="137">
        <f>F104+F105+F106</f>
        <v>535.25505648000001</v>
      </c>
      <c r="H108" s="187"/>
      <c r="I108" s="137">
        <v>309.04242024999996</v>
      </c>
      <c r="J108" s="186"/>
      <c r="K108" s="187"/>
      <c r="L108" s="133"/>
      <c r="N108" s="187"/>
      <c r="O108" s="187"/>
      <c r="P108" s="133"/>
      <c r="Q108" s="140"/>
      <c r="R108" s="140"/>
      <c r="S108" s="140"/>
      <c r="T108" s="140"/>
      <c r="U108" s="140"/>
      <c r="V108" s="140"/>
      <c r="W108" s="140"/>
      <c r="X108" s="140"/>
      <c r="Y108" s="140"/>
      <c r="Z108" s="140"/>
      <c r="AA108" s="140"/>
      <c r="AB108" s="140"/>
      <c r="AC108" s="140"/>
      <c r="AD108" s="140"/>
      <c r="AE108" s="140"/>
      <c r="AF108" s="140"/>
      <c r="AG108" s="140"/>
      <c r="AH108" s="140"/>
      <c r="AI108" s="140"/>
      <c r="AJ108" s="140"/>
    </row>
  </sheetData>
  <mergeCells count="14">
    <mergeCell ref="B1:E1"/>
    <mergeCell ref="A3:A4"/>
    <mergeCell ref="B3:B4"/>
    <mergeCell ref="C3:C4"/>
    <mergeCell ref="D3:F3"/>
    <mergeCell ref="A60:B60"/>
    <mergeCell ref="A62:B62"/>
    <mergeCell ref="J3:L3"/>
    <mergeCell ref="M3:P3"/>
    <mergeCell ref="A15:B15"/>
    <mergeCell ref="A21:B21"/>
    <mergeCell ref="A33:B33"/>
    <mergeCell ref="A50:B50"/>
    <mergeCell ref="G3:I3"/>
  </mergeCells>
  <printOptions horizontalCentered="1"/>
  <pageMargins left="0.15748031496062992" right="0.19685039370078741" top="0.43307086614173229" bottom="0.23622047244094491" header="0.19685039370078741" footer="0.19685039370078741"/>
  <pageSetup paperSize="9" scale="51" fitToHeight="3" orientation="landscape" r:id="rId1"/>
  <headerFooter alignWithMargins="0">
    <oddFooter>&amp;C&amp;P of &amp;N&amp;R&amp;A</oddFooter>
  </headerFooter>
  <rowBreaks count="2" manualBreakCount="2">
    <brk id="25" max="15" man="1"/>
    <brk id="36" max="1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4"/>
  <sheetViews>
    <sheetView view="pageBreakPreview" zoomScale="60" zoomScaleNormal="100" workbookViewId="0">
      <pane xSplit="3" ySplit="4" topLeftCell="D51" activePane="bottomRight" state="frozen"/>
      <selection activeCell="X9" sqref="X9"/>
      <selection pane="topRight" activeCell="X9" sqref="X9"/>
      <selection pane="bottomLeft" activeCell="X9" sqref="X9"/>
      <selection pane="bottomRight" activeCell="C66" sqref="C66"/>
    </sheetView>
  </sheetViews>
  <sheetFormatPr defaultColWidth="7.109375" defaultRowHeight="15" x14ac:dyDescent="0.25"/>
  <cols>
    <col min="1" max="1" width="3" style="188" customWidth="1"/>
    <col min="2" max="2" width="15.5546875" style="190" customWidth="1"/>
    <col min="3" max="3" width="10.44140625" style="188" customWidth="1"/>
    <col min="4" max="4" width="9.5546875" style="188" customWidth="1"/>
    <col min="5" max="5" width="8.33203125" style="188" customWidth="1"/>
    <col min="6" max="6" width="8.6640625" style="188" customWidth="1"/>
    <col min="7" max="7" width="8" style="188" customWidth="1"/>
    <col min="8" max="8" width="7.6640625" style="188" customWidth="1"/>
    <col min="9" max="9" width="9.21875" style="188" customWidth="1"/>
    <col min="10" max="10" width="10.21875" style="188" customWidth="1"/>
    <col min="11" max="11" width="8.6640625" style="188" customWidth="1"/>
    <col min="12" max="12" width="9.88671875" style="188" customWidth="1"/>
    <col min="13" max="13" width="9.77734375" style="188" customWidth="1"/>
    <col min="14" max="14" width="8.44140625" style="189" customWidth="1"/>
    <col min="15" max="15" width="7.109375" style="189"/>
    <col min="16" max="16" width="5.5546875" style="189" customWidth="1"/>
    <col min="17" max="17" width="20.88671875" style="189" customWidth="1"/>
    <col min="18" max="18" width="7.44140625" style="189" bestFit="1" customWidth="1"/>
    <col min="19" max="16384" width="7.109375" style="188"/>
  </cols>
  <sheetData>
    <row r="1" spans="1:21" ht="18.75" x14ac:dyDescent="0.25">
      <c r="A1" s="482" t="s">
        <v>424</v>
      </c>
      <c r="B1" s="482"/>
      <c r="C1" s="482"/>
      <c r="D1" s="482"/>
      <c r="E1" s="483" t="s">
        <v>423</v>
      </c>
      <c r="F1" s="483"/>
      <c r="G1" s="483"/>
      <c r="H1" s="483"/>
    </row>
    <row r="2" spans="1:21" ht="15.75" x14ac:dyDescent="0.25">
      <c r="A2" s="484" t="s">
        <v>422</v>
      </c>
      <c r="B2" s="484"/>
      <c r="C2" s="484"/>
      <c r="D2" s="484"/>
      <c r="E2" s="484"/>
      <c r="F2" s="484"/>
      <c r="G2" s="484"/>
      <c r="H2" s="484"/>
      <c r="I2" s="484"/>
    </row>
    <row r="3" spans="1:21" x14ac:dyDescent="0.25">
      <c r="A3" s="212"/>
      <c r="B3" s="485"/>
      <c r="C3" s="486" t="s">
        <v>421</v>
      </c>
      <c r="D3" s="487" t="s">
        <v>389</v>
      </c>
      <c r="E3" s="487"/>
      <c r="F3" s="487"/>
      <c r="G3" s="487"/>
      <c r="H3" s="487"/>
      <c r="I3" s="487"/>
      <c r="J3" s="487"/>
      <c r="K3" s="487"/>
      <c r="L3" s="487"/>
      <c r="M3" s="475" t="s">
        <v>388</v>
      </c>
    </row>
    <row r="4" spans="1:21" ht="36" x14ac:dyDescent="0.25">
      <c r="A4" s="235"/>
      <c r="B4" s="485"/>
      <c r="C4" s="486"/>
      <c r="D4" s="234" t="s">
        <v>387</v>
      </c>
      <c r="E4" s="234" t="s">
        <v>386</v>
      </c>
      <c r="F4" s="234" t="s">
        <v>385</v>
      </c>
      <c r="G4" s="234" t="s">
        <v>384</v>
      </c>
      <c r="H4" s="234" t="s">
        <v>383</v>
      </c>
      <c r="I4" s="234" t="s">
        <v>382</v>
      </c>
      <c r="J4" s="233" t="s">
        <v>420</v>
      </c>
      <c r="K4" s="233" t="s">
        <v>381</v>
      </c>
      <c r="L4" s="231" t="s">
        <v>380</v>
      </c>
      <c r="M4" s="475"/>
    </row>
    <row r="5" spans="1:21" ht="24" x14ac:dyDescent="0.25">
      <c r="A5" s="230"/>
      <c r="B5" s="231" t="s">
        <v>419</v>
      </c>
      <c r="C5" s="213"/>
      <c r="D5" s="213"/>
      <c r="E5" s="213"/>
      <c r="F5" s="213"/>
      <c r="G5" s="213"/>
      <c r="H5" s="213"/>
      <c r="I5" s="232"/>
      <c r="J5" s="214">
        <f t="shared" ref="J5:J36" si="0">SUM(D5:I5)</f>
        <v>0</v>
      </c>
      <c r="K5" s="213">
        <f t="shared" ref="K5:K36" si="1">J5/6</f>
        <v>0</v>
      </c>
      <c r="L5" s="215"/>
      <c r="M5" s="215"/>
    </row>
    <row r="6" spans="1:21" x14ac:dyDescent="0.25">
      <c r="A6" s="230"/>
      <c r="B6" s="231"/>
      <c r="C6" s="228"/>
      <c r="D6" s="228"/>
      <c r="E6" s="220"/>
      <c r="F6" s="228"/>
      <c r="G6" s="228"/>
      <c r="H6" s="228"/>
      <c r="I6" s="228"/>
      <c r="J6" s="214">
        <f t="shared" si="0"/>
        <v>0</v>
      </c>
      <c r="K6" s="213">
        <f t="shared" si="1"/>
        <v>0</v>
      </c>
      <c r="L6" s="229"/>
      <c r="M6" s="229"/>
    </row>
    <row r="7" spans="1:21" x14ac:dyDescent="0.25">
      <c r="A7" s="230"/>
      <c r="B7" s="231" t="s">
        <v>418</v>
      </c>
      <c r="C7" s="213"/>
      <c r="D7" s="213"/>
      <c r="E7" s="213"/>
      <c r="F7" s="213"/>
      <c r="G7" s="213"/>
      <c r="H7" s="213"/>
      <c r="I7" s="213"/>
      <c r="J7" s="214">
        <f t="shared" si="0"/>
        <v>0</v>
      </c>
      <c r="K7" s="213">
        <f t="shared" si="1"/>
        <v>0</v>
      </c>
      <c r="L7" s="230"/>
      <c r="M7" s="230"/>
      <c r="S7" s="189"/>
      <c r="T7" s="189"/>
      <c r="U7" s="189"/>
    </row>
    <row r="8" spans="1:21" x14ac:dyDescent="0.25">
      <c r="A8" s="218">
        <v>1</v>
      </c>
      <c r="B8" s="217" t="s">
        <v>417</v>
      </c>
      <c r="C8" s="213"/>
      <c r="D8" s="213"/>
      <c r="E8" s="213"/>
      <c r="F8" s="213"/>
      <c r="G8" s="213"/>
      <c r="H8" s="213"/>
      <c r="I8" s="213"/>
      <c r="J8" s="214">
        <f t="shared" si="0"/>
        <v>0</v>
      </c>
      <c r="K8" s="213">
        <f t="shared" si="1"/>
        <v>0</v>
      </c>
      <c r="L8" s="230"/>
      <c r="M8" s="230"/>
    </row>
    <row r="9" spans="1:21" x14ac:dyDescent="0.25">
      <c r="A9" s="223"/>
      <c r="B9" s="224" t="s">
        <v>416</v>
      </c>
      <c r="C9" s="228"/>
      <c r="D9" s="228"/>
      <c r="E9" s="228"/>
      <c r="F9" s="228"/>
      <c r="G9" s="228"/>
      <c r="H9" s="228"/>
      <c r="I9" s="228"/>
      <c r="J9" s="214">
        <f t="shared" si="0"/>
        <v>0</v>
      </c>
      <c r="K9" s="213">
        <f t="shared" si="1"/>
        <v>0</v>
      </c>
      <c r="L9" s="229"/>
      <c r="M9" s="229"/>
    </row>
    <row r="10" spans="1:21" x14ac:dyDescent="0.25">
      <c r="A10" s="223">
        <v>1</v>
      </c>
      <c r="B10" s="221" t="s">
        <v>327</v>
      </c>
      <c r="C10" s="228"/>
      <c r="D10" s="228">
        <v>318.33999999999997</v>
      </c>
      <c r="E10" s="228">
        <v>321.04000000000002</v>
      </c>
      <c r="F10" s="228">
        <v>356.69</v>
      </c>
      <c r="G10" s="228">
        <v>316.41000000000003</v>
      </c>
      <c r="H10" s="228">
        <v>318.58999999999997</v>
      </c>
      <c r="I10" s="228">
        <v>261.58999999999997</v>
      </c>
      <c r="J10" s="214">
        <f t="shared" si="0"/>
        <v>1892.6599999999999</v>
      </c>
      <c r="K10" s="213">
        <f t="shared" si="1"/>
        <v>315.44333333333333</v>
      </c>
      <c r="L10" s="215">
        <f>SUM(L11:L12)</f>
        <v>3380.2128274545685</v>
      </c>
      <c r="M10" s="215">
        <f>SUM(M11:M12)</f>
        <v>3767.8022384745714</v>
      </c>
    </row>
    <row r="11" spans="1:21" ht="30" x14ac:dyDescent="0.25">
      <c r="A11" s="227" t="s">
        <v>415</v>
      </c>
      <c r="B11" s="221" t="s">
        <v>329</v>
      </c>
      <c r="C11" s="216">
        <f>'[6]T-1'!F8</f>
        <v>14.08677024</v>
      </c>
      <c r="D11" s="216">
        <v>1.02</v>
      </c>
      <c r="E11" s="216">
        <v>1.03</v>
      </c>
      <c r="F11" s="216">
        <v>1.1499999999999999</v>
      </c>
      <c r="G11" s="216">
        <v>1.02</v>
      </c>
      <c r="H11" s="216">
        <v>1.02</v>
      </c>
      <c r="I11" s="216">
        <v>0.84499999999999997</v>
      </c>
      <c r="J11" s="214">
        <f t="shared" si="0"/>
        <v>6.085</v>
      </c>
      <c r="K11" s="213">
        <f t="shared" si="1"/>
        <v>1.0141666666666667</v>
      </c>
      <c r="L11" s="215">
        <f>'[6]T-1'!K8</f>
        <v>14.4</v>
      </c>
      <c r="M11" s="215">
        <f>'[6]T-1'!O8</f>
        <v>17.28</v>
      </c>
      <c r="P11" s="226"/>
    </row>
    <row r="12" spans="1:21" x14ac:dyDescent="0.25">
      <c r="A12" s="225" t="s">
        <v>414</v>
      </c>
      <c r="B12" s="224" t="s">
        <v>330</v>
      </c>
      <c r="C12" s="216">
        <f>'T-1'!F9</f>
        <v>3165.8281259715204</v>
      </c>
      <c r="D12" s="216">
        <v>317.33999999999997</v>
      </c>
      <c r="E12" s="216">
        <v>320.04000000000002</v>
      </c>
      <c r="F12" s="216">
        <v>355.56</v>
      </c>
      <c r="G12" s="216">
        <v>315.41000000000003</v>
      </c>
      <c r="H12" s="216">
        <v>317.58999999999997</v>
      </c>
      <c r="I12" s="216">
        <v>260.755</v>
      </c>
      <c r="J12" s="214">
        <f t="shared" si="0"/>
        <v>1886.6950000000002</v>
      </c>
      <c r="K12" s="213">
        <f t="shared" si="1"/>
        <v>314.44916666666671</v>
      </c>
      <c r="L12" s="215">
        <f>'[6]T-1'!K9</f>
        <v>3365.8128274545684</v>
      </c>
      <c r="M12" s="215">
        <f>'[6]T-1'!O9</f>
        <v>3750.5222384745712</v>
      </c>
    </row>
    <row r="13" spans="1:21" ht="30" x14ac:dyDescent="0.25">
      <c r="A13" s="223"/>
      <c r="B13" s="221" t="s">
        <v>331</v>
      </c>
      <c r="C13" s="220"/>
      <c r="D13" s="220"/>
      <c r="E13" s="220"/>
      <c r="F13" s="220"/>
      <c r="G13" s="220"/>
      <c r="H13" s="220"/>
      <c r="I13" s="220"/>
      <c r="J13" s="214">
        <f t="shared" si="0"/>
        <v>0</v>
      </c>
      <c r="K13" s="213">
        <f t="shared" si="1"/>
        <v>0</v>
      </c>
      <c r="L13" s="215"/>
      <c r="M13" s="215"/>
    </row>
    <row r="14" spans="1:21" ht="30" x14ac:dyDescent="0.25">
      <c r="A14" s="223"/>
      <c r="B14" s="221" t="s">
        <v>332</v>
      </c>
      <c r="C14" s="220"/>
      <c r="D14" s="220"/>
      <c r="E14" s="220"/>
      <c r="F14" s="220"/>
      <c r="G14" s="220"/>
      <c r="H14" s="220"/>
      <c r="I14" s="220"/>
      <c r="J14" s="214">
        <f t="shared" si="0"/>
        <v>0</v>
      </c>
      <c r="K14" s="213">
        <f t="shared" si="1"/>
        <v>0</v>
      </c>
      <c r="L14" s="215"/>
      <c r="M14" s="215"/>
    </row>
    <row r="15" spans="1:21" ht="30" x14ac:dyDescent="0.25">
      <c r="A15" s="223"/>
      <c r="B15" s="221" t="s">
        <v>333</v>
      </c>
      <c r="C15" s="220"/>
      <c r="D15" s="220"/>
      <c r="E15" s="220"/>
      <c r="F15" s="220"/>
      <c r="G15" s="220"/>
      <c r="H15" s="220"/>
      <c r="I15" s="220"/>
      <c r="J15" s="214">
        <f t="shared" si="0"/>
        <v>0</v>
      </c>
      <c r="K15" s="213">
        <f t="shared" si="1"/>
        <v>0</v>
      </c>
      <c r="L15" s="215"/>
      <c r="M15" s="215"/>
    </row>
    <row r="16" spans="1:21" ht="30" x14ac:dyDescent="0.25">
      <c r="A16" s="223"/>
      <c r="B16" s="221" t="s">
        <v>334</v>
      </c>
      <c r="C16" s="220"/>
      <c r="D16" s="220"/>
      <c r="E16" s="220"/>
      <c r="F16" s="220"/>
      <c r="G16" s="220"/>
      <c r="H16" s="220"/>
      <c r="I16" s="220"/>
      <c r="J16" s="214">
        <f t="shared" si="0"/>
        <v>0</v>
      </c>
      <c r="K16" s="213">
        <f t="shared" si="1"/>
        <v>0</v>
      </c>
      <c r="L16" s="215"/>
      <c r="M16" s="215"/>
    </row>
    <row r="17" spans="1:13" x14ac:dyDescent="0.25">
      <c r="A17" s="223"/>
      <c r="B17" s="221"/>
      <c r="C17" s="222"/>
      <c r="D17" s="222"/>
      <c r="E17" s="222"/>
      <c r="F17" s="222"/>
      <c r="G17" s="222"/>
      <c r="H17" s="222"/>
      <c r="I17" s="222"/>
      <c r="J17" s="214">
        <f t="shared" si="0"/>
        <v>0</v>
      </c>
      <c r="K17" s="213">
        <f t="shared" si="1"/>
        <v>0</v>
      </c>
      <c r="L17" s="215"/>
      <c r="M17" s="215"/>
    </row>
    <row r="18" spans="1:13" x14ac:dyDescent="0.25">
      <c r="A18" s="476" t="s">
        <v>335</v>
      </c>
      <c r="B18" s="476"/>
      <c r="C18" s="216">
        <f t="shared" ref="C18:I18" si="2">SUM(C11:C12)</f>
        <v>3179.9148962115205</v>
      </c>
      <c r="D18" s="216">
        <f t="shared" si="2"/>
        <v>318.35999999999996</v>
      </c>
      <c r="E18" s="216">
        <f t="shared" si="2"/>
        <v>321.07</v>
      </c>
      <c r="F18" s="216">
        <f t="shared" si="2"/>
        <v>356.71</v>
      </c>
      <c r="G18" s="216">
        <f t="shared" si="2"/>
        <v>316.43</v>
      </c>
      <c r="H18" s="216">
        <f t="shared" si="2"/>
        <v>318.60999999999996</v>
      </c>
      <c r="I18" s="216">
        <f t="shared" si="2"/>
        <v>261.60000000000002</v>
      </c>
      <c r="J18" s="214">
        <f t="shared" si="0"/>
        <v>1892.7799999999997</v>
      </c>
      <c r="K18" s="213">
        <f t="shared" si="1"/>
        <v>315.46333333333331</v>
      </c>
      <c r="L18" s="215">
        <f>SUM(L11:L12)</f>
        <v>3380.2128274545685</v>
      </c>
      <c r="M18" s="215">
        <f>SUM(M11:M12)</f>
        <v>3767.8022384745714</v>
      </c>
    </row>
    <row r="19" spans="1:13" ht="24" x14ac:dyDescent="0.25">
      <c r="A19" s="218">
        <v>2</v>
      </c>
      <c r="B19" s="217" t="s">
        <v>413</v>
      </c>
      <c r="C19" s="216">
        <f>'[6]T-1'!F21</f>
        <v>688.00421900000003</v>
      </c>
      <c r="D19" s="216">
        <v>72.099999999999994</v>
      </c>
      <c r="E19" s="216">
        <v>73.83</v>
      </c>
      <c r="F19" s="216">
        <v>78.580000000000013</v>
      </c>
      <c r="G19" s="216">
        <v>70.33</v>
      </c>
      <c r="H19" s="216">
        <v>76.37</v>
      </c>
      <c r="I19" s="216">
        <v>70.800601000000015</v>
      </c>
      <c r="J19" s="214">
        <f t="shared" si="0"/>
        <v>442.01060100000007</v>
      </c>
      <c r="K19" s="213">
        <f t="shared" si="1"/>
        <v>73.668433500000006</v>
      </c>
      <c r="L19" s="215">
        <f>'[6]T-1'!K21</f>
        <v>769.0984457400001</v>
      </c>
      <c r="M19" s="215">
        <f>'[6]T-1'!O21</f>
        <v>830.62632139920015</v>
      </c>
    </row>
    <row r="20" spans="1:13" x14ac:dyDescent="0.25">
      <c r="A20" s="218"/>
      <c r="B20" s="221" t="s">
        <v>337</v>
      </c>
      <c r="C20" s="213"/>
      <c r="D20" s="213"/>
      <c r="E20" s="213"/>
      <c r="F20" s="213"/>
      <c r="G20" s="213"/>
      <c r="H20" s="213"/>
      <c r="I20" s="213"/>
      <c r="J20" s="214">
        <f t="shared" si="0"/>
        <v>0</v>
      </c>
      <c r="K20" s="213">
        <f t="shared" si="1"/>
        <v>0</v>
      </c>
      <c r="L20" s="215"/>
      <c r="M20" s="215"/>
    </row>
    <row r="21" spans="1:13" x14ac:dyDescent="0.25">
      <c r="A21" s="218"/>
      <c r="B21" s="221" t="s">
        <v>338</v>
      </c>
      <c r="C21" s="213"/>
      <c r="D21" s="213"/>
      <c r="E21" s="213"/>
      <c r="F21" s="213"/>
      <c r="G21" s="213"/>
      <c r="H21" s="213"/>
      <c r="I21" s="213"/>
      <c r="J21" s="214">
        <f t="shared" si="0"/>
        <v>0</v>
      </c>
      <c r="K21" s="213">
        <f t="shared" si="1"/>
        <v>0</v>
      </c>
      <c r="L21" s="215"/>
      <c r="M21" s="215"/>
    </row>
    <row r="22" spans="1:13" ht="30" x14ac:dyDescent="0.25">
      <c r="A22" s="218"/>
      <c r="B22" s="221" t="s">
        <v>339</v>
      </c>
      <c r="C22" s="213"/>
      <c r="D22" s="213"/>
      <c r="E22" s="213"/>
      <c r="F22" s="213"/>
      <c r="G22" s="213"/>
      <c r="H22" s="213"/>
      <c r="I22" s="213"/>
      <c r="J22" s="214">
        <f t="shared" si="0"/>
        <v>0</v>
      </c>
      <c r="K22" s="213">
        <f t="shared" si="1"/>
        <v>0</v>
      </c>
      <c r="L22" s="215"/>
      <c r="M22" s="215"/>
    </row>
    <row r="23" spans="1:13" x14ac:dyDescent="0.25">
      <c r="A23" s="218"/>
      <c r="B23" s="221"/>
      <c r="C23" s="213"/>
      <c r="D23" s="213"/>
      <c r="E23" s="213"/>
      <c r="F23" s="213"/>
      <c r="G23" s="213"/>
      <c r="H23" s="213"/>
      <c r="I23" s="213"/>
      <c r="J23" s="214">
        <f t="shared" si="0"/>
        <v>0</v>
      </c>
      <c r="K23" s="213">
        <f t="shared" si="1"/>
        <v>0</v>
      </c>
      <c r="L23" s="215"/>
      <c r="M23" s="215"/>
    </row>
    <row r="24" spans="1:13" x14ac:dyDescent="0.25">
      <c r="A24" s="212"/>
      <c r="B24" s="211" t="s">
        <v>412</v>
      </c>
      <c r="C24" s="214">
        <f t="shared" ref="C24:I24" si="3">C19</f>
        <v>688.00421900000003</v>
      </c>
      <c r="D24" s="214">
        <f t="shared" si="3"/>
        <v>72.099999999999994</v>
      </c>
      <c r="E24" s="214">
        <f t="shared" si="3"/>
        <v>73.83</v>
      </c>
      <c r="F24" s="214">
        <f t="shared" si="3"/>
        <v>78.580000000000013</v>
      </c>
      <c r="G24" s="214">
        <f t="shared" si="3"/>
        <v>70.33</v>
      </c>
      <c r="H24" s="214">
        <f t="shared" si="3"/>
        <v>76.37</v>
      </c>
      <c r="I24" s="214">
        <f t="shared" si="3"/>
        <v>70.800601000000015</v>
      </c>
      <c r="J24" s="214">
        <f t="shared" si="0"/>
        <v>442.01060100000007</v>
      </c>
      <c r="K24" s="213">
        <f t="shared" si="1"/>
        <v>73.668433500000006</v>
      </c>
      <c r="L24" s="209">
        <f>L19</f>
        <v>769.0984457400001</v>
      </c>
      <c r="M24" s="209">
        <f>M19</f>
        <v>830.62632139920015</v>
      </c>
    </row>
    <row r="25" spans="1:13" x14ac:dyDescent="0.25">
      <c r="A25" s="212"/>
      <c r="B25" s="211"/>
      <c r="C25" s="220"/>
      <c r="D25" s="220"/>
      <c r="E25" s="220"/>
      <c r="F25" s="220"/>
      <c r="G25" s="220"/>
      <c r="H25" s="220"/>
      <c r="I25" s="220"/>
      <c r="J25" s="214">
        <f t="shared" si="0"/>
        <v>0</v>
      </c>
      <c r="K25" s="213">
        <f t="shared" si="1"/>
        <v>0</v>
      </c>
      <c r="L25" s="215"/>
      <c r="M25" s="215"/>
    </row>
    <row r="26" spans="1:13" ht="24" x14ac:dyDescent="0.25">
      <c r="A26" s="218">
        <v>3</v>
      </c>
      <c r="B26" s="217" t="s">
        <v>405</v>
      </c>
      <c r="C26" s="216">
        <f>'[6]T-1'!F22</f>
        <v>40.78</v>
      </c>
      <c r="D26" s="213">
        <v>2.6599999999999997</v>
      </c>
      <c r="E26" s="213">
        <v>1.86</v>
      </c>
      <c r="F26" s="213">
        <v>1.6</v>
      </c>
      <c r="G26" s="213">
        <v>1.68</v>
      </c>
      <c r="H26" s="213">
        <v>1.78</v>
      </c>
      <c r="I26" s="213">
        <v>1.97</v>
      </c>
      <c r="J26" s="214">
        <f t="shared" si="0"/>
        <v>11.549999999999999</v>
      </c>
      <c r="K26" s="213">
        <f t="shared" si="1"/>
        <v>1.9249999999999998</v>
      </c>
      <c r="L26" s="215">
        <f>'[6]T-1'!K22</f>
        <v>28.297499999999999</v>
      </c>
      <c r="M26" s="215">
        <f>'[6]T-1'!O22</f>
        <v>36.786749999999998</v>
      </c>
    </row>
    <row r="27" spans="1:13" ht="24" x14ac:dyDescent="0.25">
      <c r="A27" s="218">
        <v>4</v>
      </c>
      <c r="B27" s="217" t="s">
        <v>404</v>
      </c>
      <c r="C27" s="216">
        <f>'[6]T-1'!F23</f>
        <v>11.400000000000002</v>
      </c>
      <c r="D27" s="213">
        <v>1.1400000000000001</v>
      </c>
      <c r="E27" s="213">
        <v>1.0900000000000001</v>
      </c>
      <c r="F27" s="213">
        <v>1.18</v>
      </c>
      <c r="G27" s="213">
        <v>1.32</v>
      </c>
      <c r="H27" s="213">
        <v>1.23</v>
      </c>
      <c r="I27" s="213">
        <v>1.25</v>
      </c>
      <c r="J27" s="214">
        <f t="shared" si="0"/>
        <v>7.2100000000000009</v>
      </c>
      <c r="K27" s="213">
        <f t="shared" si="1"/>
        <v>1.2016666666666669</v>
      </c>
      <c r="L27" s="215">
        <f>'[6]T-1'!K23</f>
        <v>16.583000000000002</v>
      </c>
      <c r="M27" s="215">
        <f>'[6]T-1'!O23</f>
        <v>25.703650000000003</v>
      </c>
    </row>
    <row r="28" spans="1:13" ht="24" x14ac:dyDescent="0.25">
      <c r="A28" s="218">
        <v>5</v>
      </c>
      <c r="B28" s="217" t="s">
        <v>403</v>
      </c>
      <c r="C28" s="216">
        <f>'[6]T-1'!F24</f>
        <v>1.3900000000000001</v>
      </c>
      <c r="D28" s="213">
        <v>0.13</v>
      </c>
      <c r="E28" s="213">
        <v>0.15</v>
      </c>
      <c r="F28" s="213">
        <v>0.19</v>
      </c>
      <c r="G28" s="213">
        <v>0.15</v>
      </c>
      <c r="H28" s="213">
        <v>0.16</v>
      </c>
      <c r="I28" s="213">
        <v>0.15</v>
      </c>
      <c r="J28" s="214">
        <f t="shared" si="0"/>
        <v>0.93</v>
      </c>
      <c r="K28" s="213">
        <f t="shared" si="1"/>
        <v>0.155</v>
      </c>
      <c r="L28" s="215">
        <f>'[6]T-1'!K24</f>
        <v>2.0925000000000002</v>
      </c>
      <c r="M28" s="215">
        <f>'[6]T-1'!O24</f>
        <v>3.2433750000000003</v>
      </c>
    </row>
    <row r="29" spans="1:13" x14ac:dyDescent="0.25">
      <c r="A29" s="218">
        <v>6</v>
      </c>
      <c r="B29" s="217" t="s">
        <v>411</v>
      </c>
      <c r="C29" s="216">
        <f>'[6]T-1'!F25</f>
        <v>52.679999999999993</v>
      </c>
      <c r="D29" s="213">
        <v>4.1500000000000004</v>
      </c>
      <c r="E29" s="213">
        <v>9.23</v>
      </c>
      <c r="F29" s="213">
        <v>3.8200000000000003</v>
      </c>
      <c r="G29" s="213">
        <v>4.63</v>
      </c>
      <c r="H29" s="213">
        <v>4.1999999999999993</v>
      </c>
      <c r="I29" s="213">
        <v>4.83</v>
      </c>
      <c r="J29" s="214">
        <f t="shared" si="0"/>
        <v>30.86</v>
      </c>
      <c r="K29" s="213">
        <f t="shared" si="1"/>
        <v>5.1433333333333335</v>
      </c>
      <c r="L29" s="215">
        <f>'[6]T-1'!K25</f>
        <v>60.176999999999992</v>
      </c>
      <c r="M29" s="215">
        <f>'[6]T-1'!O25</f>
        <v>69.203549999999993</v>
      </c>
    </row>
    <row r="30" spans="1:13" ht="24" x14ac:dyDescent="0.25">
      <c r="A30" s="218">
        <v>7</v>
      </c>
      <c r="B30" s="217" t="s">
        <v>345</v>
      </c>
      <c r="C30" s="216">
        <f>'[6]T-1'!F26</f>
        <v>31.849999999999994</v>
      </c>
      <c r="D30" s="213">
        <v>3.07</v>
      </c>
      <c r="E30" s="213">
        <v>2.92</v>
      </c>
      <c r="F30" s="213">
        <v>2.79</v>
      </c>
      <c r="G30" s="213">
        <v>2.52</v>
      </c>
      <c r="H30" s="213">
        <v>2.57</v>
      </c>
      <c r="I30" s="213">
        <v>2.4</v>
      </c>
      <c r="J30" s="214">
        <f t="shared" si="0"/>
        <v>16.27</v>
      </c>
      <c r="K30" s="213">
        <f t="shared" si="1"/>
        <v>2.7116666666666664</v>
      </c>
      <c r="L30" s="215">
        <f>'[6]T-1'!K26</f>
        <v>32.377299999999998</v>
      </c>
      <c r="M30" s="215">
        <f>'[6]T-1'!O26</f>
        <v>33.024845999999997</v>
      </c>
    </row>
    <row r="31" spans="1:13" ht="24" x14ac:dyDescent="0.25">
      <c r="A31" s="218">
        <v>8</v>
      </c>
      <c r="B31" s="217" t="s">
        <v>346</v>
      </c>
      <c r="C31" s="216">
        <f>'[6]T-1'!F27</f>
        <v>35.25</v>
      </c>
      <c r="D31" s="213">
        <v>3.69</v>
      </c>
      <c r="E31" s="213">
        <v>3.64</v>
      </c>
      <c r="F31" s="213">
        <v>3.73</v>
      </c>
      <c r="G31" s="213">
        <v>3.45</v>
      </c>
      <c r="H31" s="213">
        <v>3.37</v>
      </c>
      <c r="I31" s="213">
        <v>3.3899999999999997</v>
      </c>
      <c r="J31" s="214">
        <f t="shared" si="0"/>
        <v>21.270000000000003</v>
      </c>
      <c r="K31" s="213">
        <f t="shared" si="1"/>
        <v>3.5450000000000004</v>
      </c>
      <c r="L31" s="215">
        <f>'[6]T-1'!K27</f>
        <v>40.476500000000001</v>
      </c>
      <c r="M31" s="215">
        <f>'[6]T-1'!O27</f>
        <v>42.500325000000004</v>
      </c>
    </row>
    <row r="32" spans="1:13" x14ac:dyDescent="0.25">
      <c r="A32" s="218">
        <v>9</v>
      </c>
      <c r="B32" s="217" t="s">
        <v>402</v>
      </c>
      <c r="C32" s="216">
        <f>'[6]T-1'!F28</f>
        <v>25.435786000000011</v>
      </c>
      <c r="D32" s="213">
        <v>2.98</v>
      </c>
      <c r="E32" s="213">
        <v>2.96</v>
      </c>
      <c r="F32" s="213">
        <v>2.8899999999999997</v>
      </c>
      <c r="G32" s="213">
        <v>3.2199999999999998</v>
      </c>
      <c r="H32" s="213">
        <v>3.79</v>
      </c>
      <c r="I32" s="213">
        <v>3.4400000000000004</v>
      </c>
      <c r="J32" s="214">
        <f t="shared" si="0"/>
        <v>19.279999999999998</v>
      </c>
      <c r="K32" s="213">
        <f t="shared" si="1"/>
        <v>3.2133333333333329</v>
      </c>
      <c r="L32" s="215">
        <f>'[6]T-1'!K28</f>
        <v>31.739999999999995</v>
      </c>
      <c r="M32" s="215">
        <f>'[6]T-1'!O28</f>
        <v>36.500999999999991</v>
      </c>
    </row>
    <row r="33" spans="1:18" ht="24" x14ac:dyDescent="0.25">
      <c r="A33" s="218" t="s">
        <v>410</v>
      </c>
      <c r="B33" s="217" t="s">
        <v>409</v>
      </c>
      <c r="C33" s="216">
        <f>'[6]T-1'!F29</f>
        <v>41.919999999999995</v>
      </c>
      <c r="D33" s="213">
        <v>3.48</v>
      </c>
      <c r="E33" s="213">
        <v>3.49</v>
      </c>
      <c r="F33" s="213">
        <v>3.86</v>
      </c>
      <c r="G33" s="213">
        <v>3.74</v>
      </c>
      <c r="H33" s="213">
        <v>3.67</v>
      </c>
      <c r="I33" s="213">
        <v>3.46</v>
      </c>
      <c r="J33" s="214">
        <f t="shared" si="0"/>
        <v>21.700000000000003</v>
      </c>
      <c r="K33" s="213">
        <f t="shared" si="1"/>
        <v>3.6166666666666671</v>
      </c>
      <c r="L33" s="215">
        <f>'[6]T-1'!K29</f>
        <v>43.183000000000007</v>
      </c>
      <c r="M33" s="215">
        <f>'[6]T-1'!O29</f>
        <v>45.422150000000009</v>
      </c>
    </row>
    <row r="34" spans="1:18" ht="24" x14ac:dyDescent="0.25">
      <c r="A34" s="218" t="s">
        <v>408</v>
      </c>
      <c r="B34" s="217" t="s">
        <v>407</v>
      </c>
      <c r="C34" s="216">
        <f>'[6]T-1'!F30</f>
        <v>2.14</v>
      </c>
      <c r="D34" s="213">
        <v>0.26</v>
      </c>
      <c r="E34" s="213">
        <v>0.19</v>
      </c>
      <c r="F34" s="213">
        <v>0.15</v>
      </c>
      <c r="G34" s="213">
        <v>0.24</v>
      </c>
      <c r="H34" s="213">
        <v>0.2</v>
      </c>
      <c r="I34" s="213">
        <v>0.18</v>
      </c>
      <c r="J34" s="214">
        <f t="shared" si="0"/>
        <v>1.22</v>
      </c>
      <c r="K34" s="213">
        <f t="shared" si="1"/>
        <v>0.20333333333333334</v>
      </c>
      <c r="L34" s="215">
        <f>'[6]T-1'!K30</f>
        <v>2.4278</v>
      </c>
      <c r="M34" s="215">
        <f>'[6]T-1'!O30</f>
        <v>2.5491899999999998</v>
      </c>
    </row>
    <row r="35" spans="1:18" ht="24" x14ac:dyDescent="0.25">
      <c r="A35" s="218">
        <v>11</v>
      </c>
      <c r="B35" s="217" t="s">
        <v>400</v>
      </c>
      <c r="C35" s="216">
        <f>'[6]T-1'!F31</f>
        <v>4</v>
      </c>
      <c r="D35" s="213">
        <v>0.49</v>
      </c>
      <c r="E35" s="213">
        <v>0.63</v>
      </c>
      <c r="F35" s="213">
        <v>0.47</v>
      </c>
      <c r="G35" s="213">
        <v>0.48</v>
      </c>
      <c r="H35" s="213">
        <v>0.47</v>
      </c>
      <c r="I35" s="213">
        <v>0.5</v>
      </c>
      <c r="J35" s="214">
        <f t="shared" si="0"/>
        <v>3.04</v>
      </c>
      <c r="K35" s="213">
        <f t="shared" si="1"/>
        <v>0.50666666666666671</v>
      </c>
      <c r="L35" s="215">
        <f>'[6]T-1'!K31</f>
        <v>5.8672000000000004</v>
      </c>
      <c r="M35" s="215">
        <f>'[6]T-1'!O31</f>
        <v>6.1018880000000006</v>
      </c>
    </row>
    <row r="36" spans="1:18" x14ac:dyDescent="0.25">
      <c r="A36" s="218">
        <v>12</v>
      </c>
      <c r="B36" s="217" t="s">
        <v>60</v>
      </c>
      <c r="C36" s="216">
        <f>'[6]T-1'!F32</f>
        <v>2.0499999999999998</v>
      </c>
      <c r="D36" s="213">
        <v>0.19</v>
      </c>
      <c r="E36" s="213">
        <v>0.2</v>
      </c>
      <c r="F36" s="213">
        <v>0.21</v>
      </c>
      <c r="G36" s="213">
        <v>0.18</v>
      </c>
      <c r="H36" s="213">
        <v>0.23</v>
      </c>
      <c r="I36" s="213">
        <v>0.21</v>
      </c>
      <c r="J36" s="214">
        <f t="shared" si="0"/>
        <v>1.22</v>
      </c>
      <c r="K36" s="213">
        <f t="shared" si="1"/>
        <v>0.20333333333333334</v>
      </c>
      <c r="L36" s="215">
        <f>'[6]T-1'!K32</f>
        <v>2.4643999999999999</v>
      </c>
      <c r="M36" s="215">
        <f>'[6]T-1'!O32</f>
        <v>2.7108400000000001</v>
      </c>
    </row>
    <row r="37" spans="1:18" s="202" customFormat="1" x14ac:dyDescent="0.25">
      <c r="A37" s="212"/>
      <c r="B37" s="211" t="s">
        <v>406</v>
      </c>
      <c r="C37" s="214">
        <f t="shared" ref="C37:I37" si="4">SUM(C18,C24,C26:C36)</f>
        <v>4116.8149012115209</v>
      </c>
      <c r="D37" s="214">
        <f t="shared" si="4"/>
        <v>412.69999999999993</v>
      </c>
      <c r="E37" s="214">
        <f t="shared" si="4"/>
        <v>421.25999999999993</v>
      </c>
      <c r="F37" s="214">
        <f t="shared" si="4"/>
        <v>456.18</v>
      </c>
      <c r="G37" s="214">
        <f t="shared" si="4"/>
        <v>408.37</v>
      </c>
      <c r="H37" s="214">
        <f t="shared" si="4"/>
        <v>416.65000000000003</v>
      </c>
      <c r="I37" s="214">
        <f t="shared" si="4"/>
        <v>354.18060099999997</v>
      </c>
      <c r="J37" s="214">
        <f t="shared" ref="J37:J64" si="5">SUM(D37:I37)</f>
        <v>2469.3406009999999</v>
      </c>
      <c r="K37" s="213">
        <f t="shared" ref="K37:K64" si="6">J37/6</f>
        <v>411.55676683333331</v>
      </c>
      <c r="L37" s="214">
        <f>SUM(L18,L24,L26:L36)</f>
        <v>4414.9974731945667</v>
      </c>
      <c r="M37" s="214">
        <f>SUM(M18,M24,M26:M36)</f>
        <v>4902.1761238737727</v>
      </c>
      <c r="N37" s="189"/>
      <c r="O37" s="189"/>
      <c r="P37" s="189"/>
      <c r="Q37" s="189"/>
      <c r="R37" s="189"/>
    </row>
    <row r="38" spans="1:18" x14ac:dyDescent="0.25">
      <c r="A38" s="218"/>
      <c r="B38" s="211" t="s">
        <v>352</v>
      </c>
      <c r="C38" s="213"/>
      <c r="D38" s="213"/>
      <c r="E38" s="213"/>
      <c r="F38" s="213"/>
      <c r="G38" s="213"/>
      <c r="H38" s="213"/>
      <c r="I38" s="213"/>
      <c r="J38" s="214">
        <f t="shared" si="5"/>
        <v>0</v>
      </c>
      <c r="K38" s="213">
        <f t="shared" si="6"/>
        <v>0</v>
      </c>
      <c r="L38" s="215"/>
      <c r="M38" s="215"/>
    </row>
    <row r="39" spans="1:18" x14ac:dyDescent="0.25">
      <c r="A39" s="218">
        <v>13</v>
      </c>
      <c r="B39" s="217" t="s">
        <v>353</v>
      </c>
      <c r="C39" s="216">
        <f>'[6]T-1'!F35</f>
        <v>57.819999999999986</v>
      </c>
      <c r="D39" s="213">
        <v>6.53</v>
      </c>
      <c r="E39" s="213">
        <v>6.71</v>
      </c>
      <c r="F39" s="213">
        <v>6.91</v>
      </c>
      <c r="G39" s="213">
        <v>5.85</v>
      </c>
      <c r="H39" s="213">
        <v>5.92</v>
      </c>
      <c r="I39" s="213">
        <v>5.8199999999999994</v>
      </c>
      <c r="J39" s="214">
        <f t="shared" si="5"/>
        <v>37.74</v>
      </c>
      <c r="K39" s="213">
        <f t="shared" si="6"/>
        <v>6.29</v>
      </c>
      <c r="L39" s="215">
        <f>'[6]T-1'!K35</f>
        <v>69.819000000000003</v>
      </c>
      <c r="M39" s="215">
        <f>'[6]T-1'!O35</f>
        <v>87.273750000000007</v>
      </c>
    </row>
    <row r="40" spans="1:18" ht="24" x14ac:dyDescent="0.25">
      <c r="A40" s="218">
        <v>14</v>
      </c>
      <c r="B40" s="217" t="s">
        <v>405</v>
      </c>
      <c r="C40" s="216">
        <f>'[6]T-1'!F36</f>
        <v>7.85</v>
      </c>
      <c r="D40" s="213">
        <v>0.4</v>
      </c>
      <c r="E40" s="213">
        <v>0.31</v>
      </c>
      <c r="F40" s="213">
        <v>0.23</v>
      </c>
      <c r="G40" s="213">
        <v>0.11</v>
      </c>
      <c r="H40" s="213">
        <v>0.18</v>
      </c>
      <c r="I40" s="213">
        <v>0</v>
      </c>
      <c r="J40" s="214">
        <f t="shared" si="5"/>
        <v>1.23</v>
      </c>
      <c r="K40" s="213">
        <f t="shared" si="6"/>
        <v>0.20499999999999999</v>
      </c>
      <c r="L40" s="215">
        <f>'[6]T-1'!K36</f>
        <v>2.7675000000000001</v>
      </c>
      <c r="M40" s="215">
        <f>'[6]T-1'!O36</f>
        <v>3.7361250000000004</v>
      </c>
    </row>
    <row r="41" spans="1:18" ht="24" x14ac:dyDescent="0.25">
      <c r="A41" s="218">
        <v>15</v>
      </c>
      <c r="B41" s="217" t="s">
        <v>404</v>
      </c>
      <c r="C41" s="216">
        <f>'[6]T-1'!F37</f>
        <v>33.07</v>
      </c>
      <c r="D41" s="213">
        <v>3.2199999999999998</v>
      </c>
      <c r="E41" s="213">
        <v>3.7300000000000004</v>
      </c>
      <c r="F41" s="213">
        <v>4.3499999999999996</v>
      </c>
      <c r="G41" s="213">
        <v>3.5</v>
      </c>
      <c r="H41" s="213">
        <v>3.3499999999999996</v>
      </c>
      <c r="I41" s="213">
        <v>3.55</v>
      </c>
      <c r="J41" s="214">
        <f t="shared" si="5"/>
        <v>21.7</v>
      </c>
      <c r="K41" s="213">
        <f t="shared" si="6"/>
        <v>3.6166666666666667</v>
      </c>
      <c r="L41" s="215">
        <f>'[6]T-1'!K37</f>
        <v>45.57</v>
      </c>
      <c r="M41" s="215">
        <f>'[6]T-1'!O37</f>
        <v>66.076499999999996</v>
      </c>
    </row>
    <row r="42" spans="1:18" ht="24" x14ac:dyDescent="0.25">
      <c r="A42" s="218">
        <v>16</v>
      </c>
      <c r="B42" s="217" t="s">
        <v>403</v>
      </c>
      <c r="C42" s="216">
        <f>'[6]T-1'!F38</f>
        <v>46.909999999999989</v>
      </c>
      <c r="D42" s="213">
        <v>5.05</v>
      </c>
      <c r="E42" s="213">
        <v>5.2700000000000005</v>
      </c>
      <c r="F42" s="213">
        <v>5.9300000000000006</v>
      </c>
      <c r="G42" s="213">
        <v>5.8</v>
      </c>
      <c r="H42" s="213">
        <v>4.84</v>
      </c>
      <c r="I42" s="213">
        <v>5.09</v>
      </c>
      <c r="J42" s="214">
        <f t="shared" si="5"/>
        <v>31.98</v>
      </c>
      <c r="K42" s="213">
        <f t="shared" si="6"/>
        <v>5.33</v>
      </c>
      <c r="L42" s="215">
        <f>'[6]T-1'!K38</f>
        <v>65.558999999999997</v>
      </c>
      <c r="M42" s="215">
        <f>'[6]T-1'!O38</f>
        <v>81.94874999999999</v>
      </c>
    </row>
    <row r="43" spans="1:18" x14ac:dyDescent="0.25">
      <c r="A43" s="218">
        <v>17</v>
      </c>
      <c r="B43" s="217" t="s">
        <v>402</v>
      </c>
      <c r="C43" s="216">
        <f>'[6]T-1'!F39</f>
        <v>97.311455999999993</v>
      </c>
      <c r="D43" s="213">
        <v>12.11</v>
      </c>
      <c r="E43" s="213">
        <v>12.28</v>
      </c>
      <c r="F43" s="213">
        <v>11.56</v>
      </c>
      <c r="G43" s="213">
        <v>11.34</v>
      </c>
      <c r="H43" s="213">
        <v>11.704000000000001</v>
      </c>
      <c r="I43" s="213">
        <v>12.384</v>
      </c>
      <c r="J43" s="214">
        <f t="shared" si="5"/>
        <v>71.378000000000014</v>
      </c>
      <c r="K43" s="213">
        <f t="shared" si="6"/>
        <v>11.896333333333336</v>
      </c>
      <c r="L43" s="215">
        <f>'[6]T-1'!K39</f>
        <v>126.56</v>
      </c>
      <c r="M43" s="215">
        <f>'[6]T-1'!O39</f>
        <v>140.19358000000003</v>
      </c>
    </row>
    <row r="44" spans="1:18" ht="24" x14ac:dyDescent="0.25">
      <c r="A44" s="218">
        <v>18</v>
      </c>
      <c r="B44" s="217" t="s">
        <v>401</v>
      </c>
      <c r="C44" s="216">
        <f>'[6]T-1'!F40</f>
        <v>44.579999999999991</v>
      </c>
      <c r="D44" s="213">
        <v>5.88</v>
      </c>
      <c r="E44" s="213">
        <v>6.03</v>
      </c>
      <c r="F44" s="213">
        <v>6.1</v>
      </c>
      <c r="G44" s="213">
        <v>5.7299999999999995</v>
      </c>
      <c r="H44" s="213">
        <v>5.2200000000000006</v>
      </c>
      <c r="I44" s="213">
        <v>5.3199999999999994</v>
      </c>
      <c r="J44" s="214">
        <f t="shared" si="5"/>
        <v>34.28</v>
      </c>
      <c r="K44" s="213">
        <f t="shared" si="6"/>
        <v>5.7133333333333338</v>
      </c>
      <c r="L44" s="215">
        <f>'[6]T-1'!K40</f>
        <v>62.389600000000002</v>
      </c>
      <c r="M44" s="215">
        <f>'[6]T-1'!O40</f>
        <v>63.637392000000006</v>
      </c>
    </row>
    <row r="45" spans="1:18" ht="24" x14ac:dyDescent="0.25">
      <c r="A45" s="218">
        <v>19</v>
      </c>
      <c r="B45" s="217" t="s">
        <v>400</v>
      </c>
      <c r="C45" s="216">
        <f>'[6]T-1'!F41</f>
        <v>432.02000000000004</v>
      </c>
      <c r="D45" s="213">
        <v>54.24</v>
      </c>
      <c r="E45" s="213">
        <v>55.36</v>
      </c>
      <c r="F45" s="213">
        <v>52.999999999999993</v>
      </c>
      <c r="G45" s="213">
        <v>51.610000000000007</v>
      </c>
      <c r="H45" s="213">
        <v>53</v>
      </c>
      <c r="I45" s="213">
        <v>55.35</v>
      </c>
      <c r="J45" s="214">
        <f t="shared" si="5"/>
        <v>322.56000000000006</v>
      </c>
      <c r="K45" s="213">
        <f t="shared" si="6"/>
        <v>53.760000000000012</v>
      </c>
      <c r="L45" s="215">
        <f>'[6]T-1'!K41</f>
        <v>574.60799999999995</v>
      </c>
      <c r="M45" s="215">
        <f>'[6]T-1'!O41</f>
        <v>603.33839999999998</v>
      </c>
    </row>
    <row r="46" spans="1:18" x14ac:dyDescent="0.25">
      <c r="A46" s="218">
        <v>20</v>
      </c>
      <c r="B46" s="217" t="s">
        <v>399</v>
      </c>
      <c r="C46" s="216">
        <f>'[6]T-1'!F42</f>
        <v>64.25</v>
      </c>
      <c r="D46" s="213">
        <v>6.24</v>
      </c>
      <c r="E46" s="213">
        <v>6.22</v>
      </c>
      <c r="F46" s="213">
        <v>5.93</v>
      </c>
      <c r="G46" s="213">
        <v>5.5699999999999994</v>
      </c>
      <c r="H46" s="213">
        <v>5.3</v>
      </c>
      <c r="I46" s="213">
        <v>5.4</v>
      </c>
      <c r="J46" s="214">
        <f t="shared" si="5"/>
        <v>34.660000000000004</v>
      </c>
      <c r="K46" s="213">
        <f t="shared" si="6"/>
        <v>5.7766666666666673</v>
      </c>
      <c r="L46" s="215">
        <f>'[6]T-1'!K42</f>
        <v>68.626800000000003</v>
      </c>
      <c r="M46" s="215">
        <f>'[6]T-1'!O42</f>
        <v>72.058140000000009</v>
      </c>
    </row>
    <row r="47" spans="1:18" x14ac:dyDescent="0.25">
      <c r="A47" s="218">
        <v>21</v>
      </c>
      <c r="B47" s="217" t="s">
        <v>398</v>
      </c>
      <c r="C47" s="216">
        <f>'[6]T-1'!F43</f>
        <v>129.77000000000001</v>
      </c>
      <c r="D47" s="213">
        <v>11.14</v>
      </c>
      <c r="E47" s="213">
        <v>11.11</v>
      </c>
      <c r="F47" s="213">
        <v>11.42</v>
      </c>
      <c r="G47" s="213">
        <v>11.690000000000001</v>
      </c>
      <c r="H47" s="213">
        <v>11.73</v>
      </c>
      <c r="I47" s="213">
        <v>10.370000000000001</v>
      </c>
      <c r="J47" s="214">
        <f t="shared" si="5"/>
        <v>67.460000000000008</v>
      </c>
      <c r="K47" s="213">
        <f t="shared" si="6"/>
        <v>11.243333333333334</v>
      </c>
      <c r="L47" s="215">
        <f>'[6]T-1'!K43</f>
        <v>133.57080000000002</v>
      </c>
      <c r="M47" s="215">
        <f>'[6]T-1'!O43</f>
        <v>141.58148600000001</v>
      </c>
    </row>
    <row r="48" spans="1:18" x14ac:dyDescent="0.25">
      <c r="A48" s="218">
        <v>22</v>
      </c>
      <c r="B48" s="217" t="s">
        <v>60</v>
      </c>
      <c r="C48" s="216">
        <f>'[6]T-1'!F44</f>
        <v>486.63000000000005</v>
      </c>
      <c r="D48" s="213">
        <v>48.75</v>
      </c>
      <c r="E48" s="213">
        <v>49.72</v>
      </c>
      <c r="F48" s="213">
        <v>48.2</v>
      </c>
      <c r="G48" s="213">
        <v>45.66</v>
      </c>
      <c r="H48" s="213">
        <v>43.269999999999996</v>
      </c>
      <c r="I48" s="213">
        <v>43.22</v>
      </c>
      <c r="J48" s="214">
        <f t="shared" si="5"/>
        <v>278.82000000000005</v>
      </c>
      <c r="K48" s="213">
        <f t="shared" si="6"/>
        <v>46.470000000000006</v>
      </c>
      <c r="L48" s="215">
        <f>'[6]T-1'!K44</f>
        <v>522.89160000000015</v>
      </c>
      <c r="M48" s="215">
        <f>'[6]T-1'!O44</f>
        <v>530.94821200000013</v>
      </c>
    </row>
    <row r="49" spans="1:18" x14ac:dyDescent="0.25">
      <c r="A49" s="218">
        <v>23</v>
      </c>
      <c r="B49" s="217" t="s">
        <v>70</v>
      </c>
      <c r="C49" s="216">
        <f>'[6]T-1'!F45</f>
        <v>42.790000000000006</v>
      </c>
      <c r="D49" s="213">
        <v>5.91</v>
      </c>
      <c r="E49" s="213">
        <v>5.48</v>
      </c>
      <c r="F49" s="213">
        <v>5.93</v>
      </c>
      <c r="G49" s="213">
        <v>6.71</v>
      </c>
      <c r="H49" s="213">
        <v>6.81</v>
      </c>
      <c r="I49" s="213">
        <v>5.84</v>
      </c>
      <c r="J49" s="214">
        <f t="shared" si="5"/>
        <v>36.68</v>
      </c>
      <c r="K49" s="213">
        <f t="shared" si="6"/>
        <v>6.1133333333333333</v>
      </c>
      <c r="L49" s="215">
        <f>'[6]T-1'!K45</f>
        <v>70.521568731999992</v>
      </c>
      <c r="M49" s="215">
        <f>'[6]T-1'!O45</f>
        <v>73.25112</v>
      </c>
    </row>
    <row r="50" spans="1:18" x14ac:dyDescent="0.25">
      <c r="A50" s="218">
        <v>24</v>
      </c>
      <c r="B50" s="217" t="s">
        <v>72</v>
      </c>
      <c r="C50" s="216">
        <f>'[6]T-1'!F46</f>
        <v>14.719999999999999</v>
      </c>
      <c r="D50" s="213">
        <v>3.56</v>
      </c>
      <c r="E50" s="213">
        <v>2.76</v>
      </c>
      <c r="F50" s="213">
        <v>1.92</v>
      </c>
      <c r="G50" s="213">
        <v>4.4400000000000004</v>
      </c>
      <c r="H50" s="213">
        <v>3.41</v>
      </c>
      <c r="I50" s="213">
        <v>2.76</v>
      </c>
      <c r="J50" s="214">
        <f t="shared" si="5"/>
        <v>18.850000000000001</v>
      </c>
      <c r="K50" s="213">
        <f t="shared" si="6"/>
        <v>3.1416666666666671</v>
      </c>
      <c r="L50" s="215">
        <f>'[6]T-1'!K46</f>
        <v>36.416224360000001</v>
      </c>
      <c r="M50" s="215">
        <f>'[6]T-1'!O46</f>
        <v>39.025799999999997</v>
      </c>
    </row>
    <row r="51" spans="1:18" x14ac:dyDescent="0.25">
      <c r="A51" s="218">
        <v>25</v>
      </c>
      <c r="B51" s="217" t="s">
        <v>52</v>
      </c>
      <c r="C51" s="216">
        <f>'[6]T-1'!F47</f>
        <v>0</v>
      </c>
      <c r="D51" s="213"/>
      <c r="E51" s="213"/>
      <c r="F51" s="213"/>
      <c r="G51" s="213"/>
      <c r="H51" s="213"/>
      <c r="I51" s="213"/>
      <c r="J51" s="214">
        <f t="shared" si="5"/>
        <v>0</v>
      </c>
      <c r="K51" s="213">
        <f t="shared" si="6"/>
        <v>0</v>
      </c>
      <c r="L51" s="215" t="s">
        <v>396</v>
      </c>
      <c r="M51" s="215" t="s">
        <v>396</v>
      </c>
    </row>
    <row r="52" spans="1:18" x14ac:dyDescent="0.25">
      <c r="A52" s="218">
        <v>26</v>
      </c>
      <c r="B52" s="217" t="s">
        <v>397</v>
      </c>
      <c r="C52" s="216">
        <f>'[6]T-1'!F48</f>
        <v>0</v>
      </c>
      <c r="D52" s="213"/>
      <c r="E52" s="213"/>
      <c r="F52" s="213"/>
      <c r="G52" s="213"/>
      <c r="H52" s="213"/>
      <c r="I52" s="213"/>
      <c r="J52" s="214">
        <f t="shared" si="5"/>
        <v>0</v>
      </c>
      <c r="K52" s="213">
        <f t="shared" si="6"/>
        <v>0</v>
      </c>
      <c r="L52" s="215" t="s">
        <v>396</v>
      </c>
      <c r="M52" s="215" t="s">
        <v>396</v>
      </c>
    </row>
    <row r="53" spans="1:18" x14ac:dyDescent="0.25">
      <c r="A53" s="218">
        <v>27</v>
      </c>
      <c r="B53" s="217" t="s">
        <v>360</v>
      </c>
      <c r="C53" s="216">
        <f>'[6]T-1'!F49</f>
        <v>4.5085439999999997</v>
      </c>
      <c r="D53" s="213">
        <v>0.39333333333333298</v>
      </c>
      <c r="E53" s="213">
        <v>0.38</v>
      </c>
      <c r="F53" s="213">
        <v>0.42</v>
      </c>
      <c r="G53" s="213">
        <v>0.44</v>
      </c>
      <c r="H53" s="213">
        <v>0.35</v>
      </c>
      <c r="I53" s="213">
        <v>0.38</v>
      </c>
      <c r="J53" s="214">
        <f t="shared" si="5"/>
        <v>2.3633333333333328</v>
      </c>
      <c r="K53" s="213">
        <f t="shared" si="6"/>
        <v>0.39388888888888879</v>
      </c>
      <c r="L53" s="215">
        <f>'[6]T-1'!K49</f>
        <v>4.6963999999999997</v>
      </c>
      <c r="M53" s="215">
        <f>'[6]T-1'!O49</f>
        <v>4.9312199999999997</v>
      </c>
    </row>
    <row r="54" spans="1:18" s="202" customFormat="1" x14ac:dyDescent="0.25">
      <c r="A54" s="212"/>
      <c r="B54" s="211" t="s">
        <v>395</v>
      </c>
      <c r="C54" s="214">
        <f t="shared" ref="C54:I54" si="7">SUM(C39:C53)</f>
        <v>1462.23</v>
      </c>
      <c r="D54" s="214">
        <f t="shared" si="7"/>
        <v>163.42333333333335</v>
      </c>
      <c r="E54" s="214">
        <f t="shared" si="7"/>
        <v>165.35999999999999</v>
      </c>
      <c r="F54" s="214">
        <f t="shared" si="7"/>
        <v>161.89999999999998</v>
      </c>
      <c r="G54" s="214">
        <f t="shared" si="7"/>
        <v>158.44999999999999</v>
      </c>
      <c r="H54" s="214">
        <f t="shared" si="7"/>
        <v>155.084</v>
      </c>
      <c r="I54" s="214">
        <f t="shared" si="7"/>
        <v>155.48400000000001</v>
      </c>
      <c r="J54" s="214">
        <f t="shared" si="5"/>
        <v>959.70133333333331</v>
      </c>
      <c r="K54" s="213">
        <f t="shared" si="6"/>
        <v>159.95022222222221</v>
      </c>
      <c r="L54" s="209">
        <f>SUM(L39:L53)</f>
        <v>1783.9964930919998</v>
      </c>
      <c r="M54" s="209">
        <f>SUM(M39:M53)</f>
        <v>1908.0004749999998</v>
      </c>
      <c r="N54" s="189"/>
      <c r="O54" s="189"/>
      <c r="P54" s="189"/>
      <c r="Q54" s="189"/>
      <c r="R54" s="189"/>
    </row>
    <row r="55" spans="1:18" s="202" customFormat="1" x14ac:dyDescent="0.25">
      <c r="A55" s="212"/>
      <c r="B55" s="211" t="s">
        <v>362</v>
      </c>
      <c r="C55" s="214"/>
      <c r="D55" s="214"/>
      <c r="E55" s="219"/>
      <c r="F55" s="219"/>
      <c r="G55" s="219"/>
      <c r="H55" s="219"/>
      <c r="I55" s="219"/>
      <c r="J55" s="214">
        <f t="shared" si="5"/>
        <v>0</v>
      </c>
      <c r="K55" s="213">
        <f t="shared" si="6"/>
        <v>0</v>
      </c>
      <c r="L55" s="215"/>
      <c r="M55" s="215"/>
      <c r="N55" s="189"/>
      <c r="O55" s="189"/>
      <c r="P55" s="189"/>
      <c r="Q55" s="189"/>
      <c r="R55" s="189"/>
    </row>
    <row r="56" spans="1:18" x14ac:dyDescent="0.25">
      <c r="A56" s="218">
        <f>A53+1</f>
        <v>28</v>
      </c>
      <c r="B56" s="217" t="s">
        <v>55</v>
      </c>
      <c r="C56" s="216">
        <f>'[6]T-1'!F52</f>
        <v>132.956649</v>
      </c>
      <c r="D56" s="213">
        <v>12.32</v>
      </c>
      <c r="E56" s="213">
        <v>12.86</v>
      </c>
      <c r="F56" s="213">
        <v>12.44</v>
      </c>
      <c r="G56" s="213">
        <v>12.52</v>
      </c>
      <c r="H56" s="213">
        <v>13.1</v>
      </c>
      <c r="I56" s="213">
        <v>12.31</v>
      </c>
      <c r="J56" s="214">
        <f t="shared" si="5"/>
        <v>75.55</v>
      </c>
      <c r="K56" s="213">
        <f t="shared" si="6"/>
        <v>12.591666666666667</v>
      </c>
      <c r="L56" s="215">
        <f>'[6]T-1'!K52</f>
        <v>150.03206330540002</v>
      </c>
      <c r="M56" s="215">
        <f>'[6]T-1'!O52</f>
        <v>158.831064</v>
      </c>
    </row>
    <row r="57" spans="1:18" x14ac:dyDescent="0.25">
      <c r="A57" s="218">
        <f t="shared" ref="A57:A63" si="8">A56+1</f>
        <v>29</v>
      </c>
      <c r="B57" s="217" t="s">
        <v>60</v>
      </c>
      <c r="C57" s="216">
        <f>'[6]T-1'!F53</f>
        <v>98.0512753</v>
      </c>
      <c r="D57" s="213">
        <v>18.440000000000001</v>
      </c>
      <c r="E57" s="213">
        <v>19.414000000000001</v>
      </c>
      <c r="F57" s="213">
        <v>20.510999999999999</v>
      </c>
      <c r="G57" s="213">
        <v>15.667</v>
      </c>
      <c r="H57" s="213">
        <v>33.637999999999998</v>
      </c>
      <c r="I57" s="213">
        <v>22.38</v>
      </c>
      <c r="J57" s="214">
        <f t="shared" si="5"/>
        <v>130.04999999999998</v>
      </c>
      <c r="K57" s="213">
        <f t="shared" si="6"/>
        <v>21.674999999999997</v>
      </c>
      <c r="L57" s="215">
        <f>'[6]T-1'!K53</f>
        <v>309.2962314408</v>
      </c>
      <c r="M57" s="215">
        <f>'[6]T-1'!O53</f>
        <v>511.62427999999994</v>
      </c>
    </row>
    <row r="58" spans="1:18" x14ac:dyDescent="0.25">
      <c r="A58" s="218">
        <f t="shared" si="8"/>
        <v>30</v>
      </c>
      <c r="B58" s="217" t="s">
        <v>52</v>
      </c>
      <c r="C58" s="216">
        <f>'[6]T-1'!F54</f>
        <v>529.75964499999998</v>
      </c>
      <c r="D58" s="213">
        <v>42.24</v>
      </c>
      <c r="E58" s="213">
        <v>44.7</v>
      </c>
      <c r="F58" s="213">
        <v>44.14</v>
      </c>
      <c r="G58" s="213">
        <v>46.62</v>
      </c>
      <c r="H58" s="213">
        <v>45.81</v>
      </c>
      <c r="I58" s="213">
        <v>43.38</v>
      </c>
      <c r="J58" s="214">
        <f t="shared" si="5"/>
        <v>266.89</v>
      </c>
      <c r="K58" s="213">
        <f t="shared" si="6"/>
        <v>44.481666666666662</v>
      </c>
      <c r="L58" s="215">
        <f>'[6]T-1'!K54</f>
        <v>537.2539883277999</v>
      </c>
      <c r="M58" s="215">
        <f>'[6]T-1'!O54</f>
        <v>574.62534000000005</v>
      </c>
    </row>
    <row r="59" spans="1:18" x14ac:dyDescent="0.25">
      <c r="A59" s="218">
        <f t="shared" si="8"/>
        <v>31</v>
      </c>
      <c r="B59" s="217" t="s">
        <v>66</v>
      </c>
      <c r="C59" s="216">
        <f>'[6]T-1'!F55</f>
        <v>293.25038400000005</v>
      </c>
      <c r="D59" s="213">
        <v>27.47</v>
      </c>
      <c r="E59" s="213">
        <v>31.31</v>
      </c>
      <c r="F59" s="213">
        <v>32.68</v>
      </c>
      <c r="G59" s="213">
        <v>38.89</v>
      </c>
      <c r="H59" s="213">
        <v>38.479999999999997</v>
      </c>
      <c r="I59" s="213">
        <v>39.734999999999999</v>
      </c>
      <c r="J59" s="214">
        <f t="shared" si="5"/>
        <v>208.565</v>
      </c>
      <c r="K59" s="213">
        <f t="shared" si="6"/>
        <v>34.760833333333331</v>
      </c>
      <c r="L59" s="215">
        <f>'[6]T-1'!K55</f>
        <v>420.59698561819999</v>
      </c>
      <c r="M59" s="215">
        <f>'[6]T-1'!O55</f>
        <v>425.60368</v>
      </c>
    </row>
    <row r="60" spans="1:18" x14ac:dyDescent="0.25">
      <c r="A60" s="218">
        <f t="shared" si="8"/>
        <v>32</v>
      </c>
      <c r="B60" s="217" t="s">
        <v>70</v>
      </c>
      <c r="C60" s="216">
        <f>'[6]T-1'!F56</f>
        <v>22.867656</v>
      </c>
      <c r="D60" s="213">
        <v>15.28</v>
      </c>
      <c r="E60" s="213">
        <v>13.87</v>
      </c>
      <c r="F60" s="213">
        <v>3.88</v>
      </c>
      <c r="G60" s="213">
        <v>8.6</v>
      </c>
      <c r="H60" s="213">
        <v>9.98</v>
      </c>
      <c r="I60" s="213">
        <v>9.81</v>
      </c>
      <c r="J60" s="214">
        <f t="shared" si="5"/>
        <v>61.42</v>
      </c>
      <c r="K60" s="213">
        <f t="shared" si="6"/>
        <v>10.236666666666666</v>
      </c>
      <c r="L60" s="215">
        <f>'[6]T-1'!K56</f>
        <v>126.68992240050001</v>
      </c>
      <c r="M60" s="215">
        <f>'[6]T-1'!O56</f>
        <v>145.22328000000002</v>
      </c>
    </row>
    <row r="61" spans="1:18" x14ac:dyDescent="0.25">
      <c r="A61" s="218">
        <f t="shared" si="8"/>
        <v>33</v>
      </c>
      <c r="B61" s="217" t="s">
        <v>72</v>
      </c>
      <c r="C61" s="216">
        <f>'[6]T-1'!F57</f>
        <v>4.8917339999999996</v>
      </c>
      <c r="D61" s="213">
        <v>0.06</v>
      </c>
      <c r="E61" s="213">
        <v>0.3</v>
      </c>
      <c r="F61" s="213">
        <v>0.22</v>
      </c>
      <c r="G61" s="213">
        <v>1.0900000000000001</v>
      </c>
      <c r="H61" s="213">
        <v>0</v>
      </c>
      <c r="I61" s="213">
        <v>0.01</v>
      </c>
      <c r="J61" s="214">
        <f t="shared" si="5"/>
        <v>1.68</v>
      </c>
      <c r="K61" s="213">
        <f t="shared" si="6"/>
        <v>0.27999999999999997</v>
      </c>
      <c r="L61" s="215">
        <f>'[6]T-1'!K57</f>
        <v>3.8723720592999999</v>
      </c>
      <c r="M61" s="215">
        <f>'[6]T-1'!O57</f>
        <v>4.3803504000000002</v>
      </c>
    </row>
    <row r="62" spans="1:18" x14ac:dyDescent="0.25">
      <c r="A62" s="218">
        <f t="shared" si="8"/>
        <v>34</v>
      </c>
      <c r="B62" s="217" t="s">
        <v>74</v>
      </c>
      <c r="C62" s="216">
        <f>'[6]T-1'!F58</f>
        <v>44.359634640000003</v>
      </c>
      <c r="D62" s="213">
        <v>1.5</v>
      </c>
      <c r="E62" s="213">
        <v>1.7</v>
      </c>
      <c r="F62" s="213">
        <v>3.82</v>
      </c>
      <c r="G62" s="213">
        <v>5.59</v>
      </c>
      <c r="H62" s="213">
        <v>0.5</v>
      </c>
      <c r="I62" s="213">
        <v>0.14000000000000001</v>
      </c>
      <c r="J62" s="214">
        <f t="shared" si="5"/>
        <v>13.25</v>
      </c>
      <c r="K62" s="213">
        <f t="shared" si="6"/>
        <v>2.2083333333333335</v>
      </c>
      <c r="L62" s="215">
        <f>'[6]T-1'!K58</f>
        <v>17.736618664862984</v>
      </c>
      <c r="M62" s="215">
        <f>'[6]T-1'!O58</f>
        <v>13.025455992000047</v>
      </c>
    </row>
    <row r="63" spans="1:18" x14ac:dyDescent="0.25">
      <c r="A63" s="218">
        <f t="shared" si="8"/>
        <v>35</v>
      </c>
      <c r="B63" s="217" t="s">
        <v>360</v>
      </c>
      <c r="C63" s="216">
        <f>'[6]T-1'!F59</f>
        <v>22.817795000000004</v>
      </c>
      <c r="D63" s="213">
        <v>2.2999999999999998</v>
      </c>
      <c r="E63" s="213">
        <v>2.29</v>
      </c>
      <c r="F63" s="213">
        <v>2.1</v>
      </c>
      <c r="G63" s="213">
        <v>2.11</v>
      </c>
      <c r="H63" s="213">
        <v>1.95</v>
      </c>
      <c r="I63" s="213">
        <v>1.96</v>
      </c>
      <c r="J63" s="214">
        <f t="shared" si="5"/>
        <v>12.709999999999997</v>
      </c>
      <c r="K63" s="213">
        <f t="shared" si="6"/>
        <v>2.1183333333333327</v>
      </c>
      <c r="L63" s="215">
        <f>'[6]T-1'!K59</f>
        <v>23.523500000000006</v>
      </c>
      <c r="M63" s="215">
        <f>'[6]T-1'!O59</f>
        <v>24.689675000000005</v>
      </c>
    </row>
    <row r="64" spans="1:18" s="202" customFormat="1" x14ac:dyDescent="0.25">
      <c r="A64" s="212"/>
      <c r="B64" s="211" t="s">
        <v>394</v>
      </c>
      <c r="C64" s="214">
        <f t="shared" ref="C64:I64" si="9">SUM(C56:C63)</f>
        <v>1148.9547729399999</v>
      </c>
      <c r="D64" s="214">
        <f t="shared" si="9"/>
        <v>119.61</v>
      </c>
      <c r="E64" s="214">
        <f t="shared" si="9"/>
        <v>126.44400000000002</v>
      </c>
      <c r="F64" s="214">
        <f t="shared" si="9"/>
        <v>119.791</v>
      </c>
      <c r="G64" s="214">
        <f t="shared" si="9"/>
        <v>131.08699999999999</v>
      </c>
      <c r="H64" s="214">
        <f t="shared" si="9"/>
        <v>143.45799999999997</v>
      </c>
      <c r="I64" s="214">
        <f t="shared" si="9"/>
        <v>129.72499999999999</v>
      </c>
      <c r="J64" s="214">
        <f t="shared" si="5"/>
        <v>770.11500000000001</v>
      </c>
      <c r="K64" s="213">
        <f t="shared" si="6"/>
        <v>128.35249999999999</v>
      </c>
      <c r="L64" s="209">
        <f>SUM(L56:L63)</f>
        <v>1589.0016818168631</v>
      </c>
      <c r="M64" s="209">
        <f>SUM(M56:M63)</f>
        <v>1858.0031253920001</v>
      </c>
      <c r="N64" s="189"/>
      <c r="O64" s="189"/>
      <c r="P64" s="189"/>
      <c r="Q64" s="189"/>
      <c r="R64" s="189"/>
    </row>
    <row r="65" spans="1:18" s="202" customFormat="1" x14ac:dyDescent="0.25">
      <c r="A65" s="212"/>
      <c r="B65" s="211"/>
      <c r="C65" s="210"/>
      <c r="D65" s="209"/>
      <c r="E65" s="209"/>
      <c r="F65" s="209"/>
      <c r="G65" s="209"/>
      <c r="H65" s="209"/>
      <c r="I65" s="209"/>
      <c r="J65" s="209"/>
      <c r="K65" s="209"/>
      <c r="L65" s="193"/>
      <c r="M65" s="193"/>
      <c r="N65" s="189"/>
      <c r="O65" s="189"/>
      <c r="P65" s="189"/>
      <c r="Q65" s="189"/>
      <c r="R65" s="189"/>
    </row>
    <row r="66" spans="1:18" s="202" customFormat="1" x14ac:dyDescent="0.25">
      <c r="A66" s="212"/>
      <c r="B66" s="211" t="s">
        <v>364</v>
      </c>
      <c r="C66" s="210">
        <f t="shared" ref="C66:J66" si="10">C64+C54+C37</f>
        <v>6727.9996741515206</v>
      </c>
      <c r="D66" s="209">
        <f t="shared" si="10"/>
        <v>695.73333333333335</v>
      </c>
      <c r="E66" s="209">
        <f t="shared" si="10"/>
        <v>713.06399999999985</v>
      </c>
      <c r="F66" s="209">
        <f t="shared" si="10"/>
        <v>737.87099999999998</v>
      </c>
      <c r="G66" s="209">
        <f t="shared" si="10"/>
        <v>697.90699999999993</v>
      </c>
      <c r="H66" s="209">
        <f t="shared" si="10"/>
        <v>715.19200000000001</v>
      </c>
      <c r="I66" s="209">
        <f t="shared" si="10"/>
        <v>639.38960099999997</v>
      </c>
      <c r="J66" s="209">
        <f t="shared" si="10"/>
        <v>4199.1569343333331</v>
      </c>
      <c r="K66" s="209">
        <f>J66/6</f>
        <v>699.85948905555551</v>
      </c>
      <c r="L66" s="209">
        <f>L64+L54+L37</f>
        <v>7787.9956481034296</v>
      </c>
      <c r="M66" s="209">
        <f>M64+M54+M37</f>
        <v>8668.1797242657722</v>
      </c>
      <c r="N66" s="189"/>
      <c r="O66" s="189"/>
      <c r="P66" s="189"/>
      <c r="Q66" s="189"/>
      <c r="R66" s="189"/>
    </row>
    <row r="67" spans="1:18" s="202" customFormat="1" x14ac:dyDescent="0.25">
      <c r="A67" s="208"/>
      <c r="B67" s="207"/>
      <c r="C67" s="206"/>
      <c r="D67" s="204"/>
      <c r="E67" s="204"/>
      <c r="F67" s="205"/>
      <c r="G67" s="204"/>
      <c r="H67" s="204"/>
      <c r="I67" s="205"/>
      <c r="J67" s="204"/>
      <c r="K67" s="204"/>
      <c r="L67" s="203"/>
      <c r="M67" s="203"/>
      <c r="N67" s="189"/>
      <c r="O67" s="189"/>
      <c r="P67" s="189"/>
      <c r="Q67" s="189"/>
      <c r="R67" s="189"/>
    </row>
    <row r="68" spans="1:18" ht="15.75" x14ac:dyDescent="0.25">
      <c r="B68" s="477" t="s">
        <v>393</v>
      </c>
      <c r="C68" s="477"/>
      <c r="D68" s="477"/>
      <c r="E68" s="477"/>
      <c r="F68" s="200"/>
      <c r="G68" s="200"/>
      <c r="H68" s="200"/>
      <c r="I68" s="200"/>
      <c r="J68" s="200"/>
      <c r="K68" s="200"/>
      <c r="L68" s="200"/>
      <c r="M68" s="200"/>
    </row>
    <row r="69" spans="1:18" ht="15.75" x14ac:dyDescent="0.25">
      <c r="B69" s="201"/>
      <c r="C69" s="200"/>
      <c r="D69" s="200"/>
      <c r="E69" s="200"/>
      <c r="F69" s="200"/>
      <c r="G69" s="200"/>
      <c r="H69" s="200"/>
      <c r="I69" s="200"/>
      <c r="J69" s="200"/>
      <c r="K69" s="200"/>
      <c r="L69" s="200"/>
      <c r="M69" s="200"/>
    </row>
    <row r="70" spans="1:18" ht="15.75" x14ac:dyDescent="0.25">
      <c r="B70" s="478" t="s">
        <v>392</v>
      </c>
      <c r="C70" s="479" t="s">
        <v>391</v>
      </c>
      <c r="D70" s="479" t="s">
        <v>390</v>
      </c>
      <c r="E70" s="480" t="s">
        <v>389</v>
      </c>
      <c r="F70" s="480"/>
      <c r="G70" s="480"/>
      <c r="H70" s="480"/>
      <c r="I70" s="480"/>
      <c r="J70" s="480"/>
      <c r="K70" s="480"/>
      <c r="L70" s="480"/>
      <c r="M70" s="481" t="s">
        <v>388</v>
      </c>
    </row>
    <row r="71" spans="1:18" ht="47.25" x14ac:dyDescent="0.25">
      <c r="B71" s="478"/>
      <c r="C71" s="479"/>
      <c r="D71" s="479"/>
      <c r="E71" s="199" t="s">
        <v>387</v>
      </c>
      <c r="F71" s="199" t="s">
        <v>386</v>
      </c>
      <c r="G71" s="199" t="s">
        <v>385</v>
      </c>
      <c r="H71" s="199" t="s">
        <v>384</v>
      </c>
      <c r="I71" s="199" t="s">
        <v>383</v>
      </c>
      <c r="J71" s="199" t="s">
        <v>382</v>
      </c>
      <c r="K71" s="198" t="s">
        <v>381</v>
      </c>
      <c r="L71" s="197" t="s">
        <v>380</v>
      </c>
      <c r="M71" s="481"/>
    </row>
    <row r="72" spans="1:18" ht="15.75" x14ac:dyDescent="0.25">
      <c r="B72" s="478"/>
      <c r="C72" s="196"/>
      <c r="D72" s="196">
        <v>1661.89</v>
      </c>
      <c r="E72" s="195">
        <v>1776.5740000000001</v>
      </c>
      <c r="F72" s="194">
        <v>2068.33</v>
      </c>
      <c r="G72" s="194">
        <v>1891.492</v>
      </c>
      <c r="H72" s="194">
        <v>1707.191</v>
      </c>
      <c r="I72" s="194">
        <v>1692.1179999999999</v>
      </c>
      <c r="J72" s="194">
        <v>1760.809</v>
      </c>
      <c r="K72" s="193">
        <f>AVERAGE(E72:J72)</f>
        <v>1816.0856666666666</v>
      </c>
      <c r="L72" s="193"/>
      <c r="M72" s="192"/>
    </row>
    <row r="73" spans="1:18" x14ac:dyDescent="0.25">
      <c r="M73" s="191" t="s">
        <v>379</v>
      </c>
    </row>
    <row r="74" spans="1:18" x14ac:dyDescent="0.25">
      <c r="M74" s="191"/>
    </row>
  </sheetData>
  <mergeCells count="14">
    <mergeCell ref="A1:D1"/>
    <mergeCell ref="E1:H1"/>
    <mergeCell ref="A2:I2"/>
    <mergeCell ref="B3:B4"/>
    <mergeCell ref="C3:C4"/>
    <mergeCell ref="D3:L3"/>
    <mergeCell ref="M3:M4"/>
    <mergeCell ref="A18:B18"/>
    <mergeCell ref="B68:E68"/>
    <mergeCell ref="B70:B72"/>
    <mergeCell ref="C70:C71"/>
    <mergeCell ref="D70:D71"/>
    <mergeCell ref="E70:L70"/>
    <mergeCell ref="M70:M71"/>
  </mergeCells>
  <pageMargins left="1.1023622047244095" right="0.70866141732283472" top="0.74803149606299213" bottom="0.74803149606299213" header="0.31496062992125984" footer="0.31496062992125984"/>
  <pageSetup paperSize="9" scale="51" orientation="portrait" r:id="rId1"/>
  <headerFooter>
    <oddFooter>&amp;C&amp;P of &amp;N&amp;R&amp;A</oddFooter>
  </headerFooter>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25"/>
  <sheetViews>
    <sheetView view="pageBreakPreview" zoomScale="60" zoomScaleNormal="100" workbookViewId="0">
      <selection activeCell="Y10" sqref="Y10"/>
    </sheetView>
  </sheetViews>
  <sheetFormatPr defaultColWidth="11.44140625" defaultRowHeight="12.75" outlineLevelCol="1" x14ac:dyDescent="0.2"/>
  <cols>
    <col min="1" max="1" width="6.6640625" style="236" customWidth="1"/>
    <col min="2" max="2" width="24" style="236" customWidth="1"/>
    <col min="3" max="3" width="7.77734375" style="238" hidden="1" customWidth="1" outlineLevel="1"/>
    <col min="4" max="4" width="8.5546875" style="238" hidden="1" customWidth="1" outlineLevel="1"/>
    <col min="5" max="6" width="8.21875" style="238" hidden="1" customWidth="1" outlineLevel="1"/>
    <col min="7" max="7" width="6.77734375" style="238" hidden="1" customWidth="1" outlineLevel="1"/>
    <col min="8" max="8" width="10.44140625" style="238" hidden="1" customWidth="1" outlineLevel="1"/>
    <col min="9" max="9" width="8.77734375" style="238" hidden="1" customWidth="1" outlineLevel="1"/>
    <col min="10" max="10" width="10.88671875" style="239" hidden="1" customWidth="1" outlineLevel="1"/>
    <col min="11" max="11" width="8.77734375" style="238" hidden="1" customWidth="1" outlineLevel="1"/>
    <col min="12" max="12" width="11.44140625" style="238" hidden="1" customWidth="1" outlineLevel="1"/>
    <col min="13" max="13" width="9.33203125" style="238" hidden="1" customWidth="1" outlineLevel="1"/>
    <col min="14" max="14" width="8.5546875" style="238" hidden="1" customWidth="1" outlineLevel="1"/>
    <col min="15" max="15" width="7.88671875" style="238" hidden="1" customWidth="1" outlineLevel="1"/>
    <col min="16" max="16" width="11.44140625" style="238" hidden="1" customWidth="1" outlineLevel="1"/>
    <col min="17" max="17" width="10.6640625" style="238" hidden="1" customWidth="1" outlineLevel="1"/>
    <col min="18" max="18" width="6.77734375" style="238" hidden="1" customWidth="1" outlineLevel="1"/>
    <col min="19" max="19" width="7.77734375" style="238" hidden="1" customWidth="1" outlineLevel="1"/>
    <col min="20" max="20" width="8.44140625" style="238" hidden="1" customWidth="1" outlineLevel="1"/>
    <col min="21" max="21" width="9.5546875" style="238" hidden="1" customWidth="1" outlineLevel="1"/>
    <col min="22" max="22" width="9.109375" style="238" hidden="1" customWidth="1" outlineLevel="1"/>
    <col min="23" max="23" width="9.88671875" style="238" customWidth="1" collapsed="1"/>
    <col min="24" max="24" width="9.109375" style="238" customWidth="1"/>
    <col min="25" max="25" width="9" style="238" customWidth="1"/>
    <col min="26" max="26" width="10.33203125" style="238" customWidth="1"/>
    <col min="27" max="27" width="11.44140625" style="236"/>
    <col min="28" max="28" width="3.5546875" style="236" bestFit="1" customWidth="1"/>
    <col min="29" max="29" width="8.109375" style="236" bestFit="1" customWidth="1"/>
    <col min="30" max="30" width="6.109375" style="236" bestFit="1" customWidth="1"/>
    <col min="31" max="31" width="4" style="236" bestFit="1" customWidth="1"/>
    <col min="32" max="32" width="7.21875" style="237" bestFit="1" customWidth="1"/>
    <col min="33" max="16384" width="11.44140625" style="236"/>
  </cols>
  <sheetData>
    <row r="1" spans="1:35" ht="21.75" customHeight="1" x14ac:dyDescent="0.2">
      <c r="B1" s="267" t="s">
        <v>424</v>
      </c>
      <c r="C1" s="267"/>
      <c r="H1" s="266"/>
      <c r="I1" s="266"/>
      <c r="J1" s="265"/>
      <c r="W1" s="493" t="s">
        <v>446</v>
      </c>
      <c r="X1" s="493"/>
      <c r="Y1" s="493"/>
      <c r="Z1" s="493"/>
    </row>
    <row r="2" spans="1:35" ht="40.5" customHeight="1" x14ac:dyDescent="0.2">
      <c r="A2" s="494" t="s">
        <v>445</v>
      </c>
      <c r="B2" s="494"/>
    </row>
    <row r="3" spans="1:35" s="244" customFormat="1" x14ac:dyDescent="0.2">
      <c r="A3" s="264" t="s">
        <v>444</v>
      </c>
      <c r="B3" s="264" t="s">
        <v>443</v>
      </c>
      <c r="C3" s="492" t="s">
        <v>442</v>
      </c>
      <c r="D3" s="492"/>
      <c r="E3" s="492"/>
      <c r="F3" s="492"/>
      <c r="G3" s="492" t="s">
        <v>441</v>
      </c>
      <c r="H3" s="492"/>
      <c r="I3" s="492"/>
      <c r="J3" s="257"/>
      <c r="K3" s="492" t="s">
        <v>440</v>
      </c>
      <c r="L3" s="492"/>
      <c r="M3" s="492"/>
      <c r="N3" s="492"/>
      <c r="O3" s="492" t="s">
        <v>439</v>
      </c>
      <c r="P3" s="492"/>
      <c r="Q3" s="492"/>
      <c r="R3" s="492"/>
      <c r="S3" s="492" t="s">
        <v>438</v>
      </c>
      <c r="T3" s="492"/>
      <c r="U3" s="492"/>
      <c r="V3" s="492"/>
      <c r="W3" s="492" t="s">
        <v>28</v>
      </c>
      <c r="X3" s="492"/>
      <c r="Y3" s="492"/>
      <c r="Z3" s="492"/>
    </row>
    <row r="4" spans="1:35" s="244" customFormat="1" ht="25.5" customHeight="1" x14ac:dyDescent="0.2">
      <c r="A4" s="264"/>
      <c r="B4" s="264"/>
      <c r="C4" s="492" t="s">
        <v>436</v>
      </c>
      <c r="D4" s="492" t="s">
        <v>435</v>
      </c>
      <c r="E4" s="492"/>
      <c r="F4" s="492" t="s">
        <v>434</v>
      </c>
      <c r="G4" s="492" t="s">
        <v>436</v>
      </c>
      <c r="H4" s="492" t="s">
        <v>435</v>
      </c>
      <c r="I4" s="492"/>
      <c r="J4" s="488" t="s">
        <v>434</v>
      </c>
      <c r="K4" s="492" t="s">
        <v>436</v>
      </c>
      <c r="L4" s="492" t="s">
        <v>435</v>
      </c>
      <c r="M4" s="492"/>
      <c r="N4" s="492" t="s">
        <v>434</v>
      </c>
      <c r="O4" s="492" t="s">
        <v>436</v>
      </c>
      <c r="P4" s="492" t="s">
        <v>435</v>
      </c>
      <c r="Q4" s="492"/>
      <c r="R4" s="492" t="s">
        <v>437</v>
      </c>
      <c r="S4" s="492" t="s">
        <v>436</v>
      </c>
      <c r="T4" s="492" t="s">
        <v>435</v>
      </c>
      <c r="U4" s="492"/>
      <c r="V4" s="492" t="s">
        <v>434</v>
      </c>
      <c r="W4" s="492" t="s">
        <v>436</v>
      </c>
      <c r="X4" s="492" t="s">
        <v>435</v>
      </c>
      <c r="Y4" s="492"/>
      <c r="Z4" s="492" t="s">
        <v>434</v>
      </c>
    </row>
    <row r="5" spans="1:35" s="244" customFormat="1" ht="42.75" customHeight="1" x14ac:dyDescent="0.2">
      <c r="A5" s="264"/>
      <c r="B5" s="264"/>
      <c r="C5" s="492"/>
      <c r="D5" s="251" t="s">
        <v>433</v>
      </c>
      <c r="E5" s="251" t="s">
        <v>432</v>
      </c>
      <c r="F5" s="492"/>
      <c r="G5" s="492"/>
      <c r="H5" s="251" t="s">
        <v>433</v>
      </c>
      <c r="I5" s="251" t="s">
        <v>432</v>
      </c>
      <c r="J5" s="488"/>
      <c r="K5" s="492"/>
      <c r="L5" s="251" t="s">
        <v>433</v>
      </c>
      <c r="M5" s="251" t="s">
        <v>432</v>
      </c>
      <c r="N5" s="492"/>
      <c r="O5" s="492"/>
      <c r="P5" s="251" t="s">
        <v>433</v>
      </c>
      <c r="Q5" s="251" t="s">
        <v>432</v>
      </c>
      <c r="R5" s="492"/>
      <c r="S5" s="492"/>
      <c r="T5" s="251" t="s">
        <v>433</v>
      </c>
      <c r="U5" s="251" t="s">
        <v>432</v>
      </c>
      <c r="V5" s="492"/>
      <c r="W5" s="492"/>
      <c r="X5" s="251" t="s">
        <v>433</v>
      </c>
      <c r="Y5" s="251" t="s">
        <v>432</v>
      </c>
      <c r="Z5" s="492"/>
    </row>
    <row r="6" spans="1:35" s="244" customFormat="1" ht="15" x14ac:dyDescent="0.25">
      <c r="A6" s="249"/>
      <c r="B6" s="248" t="s">
        <v>431</v>
      </c>
      <c r="C6" s="243"/>
      <c r="D6" s="243"/>
      <c r="E6" s="243"/>
      <c r="F6" s="243"/>
      <c r="G6" s="243"/>
      <c r="H6" s="243"/>
      <c r="I6" s="243"/>
      <c r="J6" s="246"/>
      <c r="K6" s="243"/>
      <c r="L6" s="243"/>
      <c r="M6" s="243"/>
      <c r="N6" s="243"/>
      <c r="O6" s="243"/>
      <c r="P6" s="243"/>
      <c r="Q6" s="243"/>
      <c r="R6" s="243"/>
      <c r="S6" s="243"/>
      <c r="T6" s="243"/>
      <c r="U6" s="243"/>
      <c r="V6" s="243"/>
      <c r="W6" s="243"/>
      <c r="X6" s="243"/>
      <c r="Y6" s="243"/>
      <c r="Z6" s="243"/>
      <c r="AA6" s="189"/>
      <c r="AB6" s="189"/>
      <c r="AC6" s="189"/>
      <c r="AD6" s="189"/>
      <c r="AE6" s="189"/>
      <c r="AF6" s="189"/>
      <c r="AG6" s="189"/>
      <c r="AH6" s="189"/>
      <c r="AI6" s="189"/>
    </row>
    <row r="7" spans="1:35" ht="15" x14ac:dyDescent="0.25">
      <c r="A7" s="262">
        <v>1</v>
      </c>
      <c r="B7" s="260" t="s">
        <v>327</v>
      </c>
      <c r="C7" s="243"/>
      <c r="D7" s="243"/>
      <c r="E7" s="243"/>
      <c r="F7" s="243"/>
      <c r="G7" s="243"/>
      <c r="H7" s="243"/>
      <c r="I7" s="243"/>
      <c r="J7" s="246"/>
      <c r="K7" s="243"/>
      <c r="L7" s="243"/>
      <c r="M7" s="243"/>
      <c r="N7" s="243"/>
      <c r="O7" s="243"/>
      <c r="P7" s="243"/>
      <c r="Q7" s="243"/>
      <c r="R7" s="243"/>
      <c r="S7" s="243"/>
      <c r="T7" s="243"/>
      <c r="U7" s="243"/>
      <c r="V7" s="243"/>
      <c r="W7" s="243"/>
      <c r="X7" s="243"/>
      <c r="Y7" s="243"/>
      <c r="Z7" s="243"/>
      <c r="AA7" s="189"/>
      <c r="AB7" s="189"/>
      <c r="AC7" s="189"/>
      <c r="AD7" s="189"/>
      <c r="AE7" s="189"/>
      <c r="AF7" s="189"/>
      <c r="AG7" s="189"/>
      <c r="AH7" s="189"/>
      <c r="AI7" s="189"/>
    </row>
    <row r="8" spans="1:35" ht="15" x14ac:dyDescent="0.25">
      <c r="A8" s="263"/>
      <c r="B8" s="260" t="s">
        <v>329</v>
      </c>
      <c r="C8" s="243"/>
      <c r="D8" s="243"/>
      <c r="E8" s="243"/>
      <c r="F8" s="243"/>
      <c r="G8" s="243"/>
      <c r="H8" s="243"/>
      <c r="I8" s="243"/>
      <c r="J8" s="246"/>
      <c r="K8" s="243"/>
      <c r="L8" s="243"/>
      <c r="M8" s="243"/>
      <c r="N8" s="243"/>
      <c r="O8" s="243"/>
      <c r="P8" s="243"/>
      <c r="Q8" s="243"/>
      <c r="R8" s="243"/>
      <c r="S8" s="243"/>
      <c r="T8" s="243"/>
      <c r="U8" s="243"/>
      <c r="V8" s="243"/>
      <c r="W8" s="216">
        <f>'[6]T-1'!I8</f>
        <v>6.0880004999999997</v>
      </c>
      <c r="X8" s="243">
        <v>1.67944</v>
      </c>
      <c r="Y8" s="243">
        <v>0</v>
      </c>
      <c r="Z8" s="243">
        <f>SUM(X8:Y8)/W8*10</f>
        <v>2.7586068693654022</v>
      </c>
      <c r="AA8" s="189"/>
      <c r="AB8" s="189"/>
      <c r="AC8" s="189"/>
      <c r="AD8" s="189"/>
      <c r="AE8" s="189"/>
      <c r="AF8" s="189"/>
      <c r="AG8" s="189"/>
      <c r="AH8" s="189"/>
      <c r="AI8" s="189"/>
    </row>
    <row r="9" spans="1:35" ht="15" x14ac:dyDescent="0.25">
      <c r="A9" s="262"/>
      <c r="B9" s="260" t="s">
        <v>330</v>
      </c>
      <c r="C9" s="243"/>
      <c r="D9" s="243"/>
      <c r="E9" s="243"/>
      <c r="F9" s="243"/>
      <c r="G9" s="243"/>
      <c r="H9" s="243"/>
      <c r="I9" s="243"/>
      <c r="J9" s="246"/>
      <c r="K9" s="243"/>
      <c r="L9" s="243"/>
      <c r="M9" s="243"/>
      <c r="N9" s="243"/>
      <c r="O9" s="243"/>
      <c r="P9" s="243"/>
      <c r="Q9" s="243"/>
      <c r="R9" s="243"/>
      <c r="S9" s="243"/>
      <c r="T9" s="243"/>
      <c r="U9" s="243"/>
      <c r="V9" s="243"/>
      <c r="W9" s="216">
        <f>'[6]T-1'!I9</f>
        <v>1886.69626187931</v>
      </c>
      <c r="X9" s="243">
        <f>861.875077203-X8</f>
        <v>860.19563720300005</v>
      </c>
      <c r="Y9" s="243">
        <f>'[7]Sept. Added'!AF5</f>
        <v>46.329999999999956</v>
      </c>
      <c r="Z9" s="243">
        <f>SUM(X9:Y9)/W9*10</f>
        <v>4.8048308332366299</v>
      </c>
      <c r="AA9" s="189"/>
      <c r="AB9" s="189"/>
      <c r="AC9" s="189"/>
      <c r="AD9" s="189"/>
      <c r="AE9" s="189"/>
      <c r="AF9" s="189"/>
      <c r="AG9" s="189"/>
      <c r="AH9" s="189"/>
      <c r="AI9" s="189"/>
    </row>
    <row r="10" spans="1:35" ht="15" x14ac:dyDescent="0.25">
      <c r="A10" s="261"/>
      <c r="B10" s="260" t="s">
        <v>331</v>
      </c>
      <c r="C10" s="243"/>
      <c r="D10" s="243"/>
      <c r="E10" s="243"/>
      <c r="F10" s="243"/>
      <c r="G10" s="243"/>
      <c r="H10" s="243"/>
      <c r="I10" s="243"/>
      <c r="J10" s="246"/>
      <c r="K10" s="243"/>
      <c r="L10" s="243"/>
      <c r="M10" s="243"/>
      <c r="N10" s="243"/>
      <c r="O10" s="243"/>
      <c r="P10" s="243"/>
      <c r="Q10" s="243"/>
      <c r="R10" s="243"/>
      <c r="S10" s="243"/>
      <c r="T10" s="243"/>
      <c r="U10" s="243"/>
      <c r="V10" s="243"/>
      <c r="W10" s="220"/>
      <c r="X10" s="243"/>
      <c r="Y10" s="243"/>
      <c r="Z10" s="243"/>
      <c r="AA10" s="189"/>
      <c r="AB10" s="189"/>
      <c r="AC10" s="189"/>
      <c r="AD10" s="189"/>
      <c r="AE10" s="189"/>
      <c r="AF10" s="189"/>
      <c r="AG10" s="189"/>
      <c r="AH10" s="189"/>
      <c r="AI10" s="189"/>
    </row>
    <row r="11" spans="1:35" ht="25.5" x14ac:dyDescent="0.25">
      <c r="A11" s="261"/>
      <c r="B11" s="260" t="s">
        <v>332</v>
      </c>
      <c r="C11" s="243"/>
      <c r="D11" s="243"/>
      <c r="E11" s="243"/>
      <c r="F11" s="243"/>
      <c r="G11" s="243"/>
      <c r="H11" s="243"/>
      <c r="I11" s="243"/>
      <c r="J11" s="246"/>
      <c r="K11" s="243"/>
      <c r="L11" s="243"/>
      <c r="M11" s="243"/>
      <c r="N11" s="243"/>
      <c r="O11" s="243"/>
      <c r="P11" s="243"/>
      <c r="Q11" s="243"/>
      <c r="R11" s="243"/>
      <c r="S11" s="243"/>
      <c r="T11" s="243"/>
      <c r="U11" s="243"/>
      <c r="V11" s="243"/>
      <c r="W11" s="220"/>
      <c r="X11" s="243"/>
      <c r="Y11" s="243"/>
      <c r="Z11" s="243"/>
      <c r="AA11" s="189"/>
      <c r="AB11" s="189"/>
      <c r="AC11" s="189"/>
      <c r="AD11" s="189"/>
      <c r="AE11" s="189"/>
      <c r="AF11" s="189"/>
      <c r="AG11" s="189"/>
      <c r="AH11" s="189"/>
      <c r="AI11" s="189"/>
    </row>
    <row r="12" spans="1:35" ht="25.5" x14ac:dyDescent="0.25">
      <c r="A12" s="261"/>
      <c r="B12" s="260" t="s">
        <v>333</v>
      </c>
      <c r="C12" s="243"/>
      <c r="D12" s="243"/>
      <c r="E12" s="243"/>
      <c r="F12" s="243"/>
      <c r="G12" s="243"/>
      <c r="H12" s="243"/>
      <c r="I12" s="243"/>
      <c r="J12" s="246"/>
      <c r="K12" s="243"/>
      <c r="L12" s="243"/>
      <c r="M12" s="243"/>
      <c r="N12" s="243"/>
      <c r="O12" s="243"/>
      <c r="P12" s="243"/>
      <c r="Q12" s="243"/>
      <c r="R12" s="243"/>
      <c r="S12" s="243"/>
      <c r="T12" s="243"/>
      <c r="U12" s="243"/>
      <c r="V12" s="243"/>
      <c r="W12" s="220"/>
      <c r="X12" s="243"/>
      <c r="Y12" s="243"/>
      <c r="Z12" s="243"/>
      <c r="AA12" s="189"/>
      <c r="AB12" s="189"/>
      <c r="AC12" s="189"/>
      <c r="AD12" s="189"/>
      <c r="AE12" s="189"/>
      <c r="AF12" s="189"/>
      <c r="AG12" s="189"/>
      <c r="AH12" s="189"/>
      <c r="AI12" s="189"/>
    </row>
    <row r="13" spans="1:35" ht="15" x14ac:dyDescent="0.25">
      <c r="A13" s="261"/>
      <c r="B13" s="260" t="s">
        <v>334</v>
      </c>
      <c r="C13" s="243"/>
      <c r="D13" s="243"/>
      <c r="E13" s="243"/>
      <c r="F13" s="243"/>
      <c r="G13" s="243"/>
      <c r="H13" s="243"/>
      <c r="I13" s="243"/>
      <c r="J13" s="246"/>
      <c r="K13" s="243"/>
      <c r="L13" s="243"/>
      <c r="M13" s="243"/>
      <c r="N13" s="243"/>
      <c r="O13" s="243"/>
      <c r="P13" s="243"/>
      <c r="Q13" s="243"/>
      <c r="R13" s="243"/>
      <c r="S13" s="243"/>
      <c r="T13" s="243"/>
      <c r="U13" s="243"/>
      <c r="V13" s="243"/>
      <c r="W13" s="220"/>
      <c r="X13" s="243"/>
      <c r="Y13" s="243"/>
      <c r="Z13" s="243"/>
      <c r="AA13" s="189"/>
      <c r="AB13" s="189"/>
      <c r="AC13" s="189"/>
      <c r="AD13" s="189"/>
      <c r="AE13" s="189"/>
      <c r="AF13" s="189"/>
      <c r="AG13" s="189"/>
      <c r="AH13" s="189"/>
      <c r="AI13" s="189"/>
    </row>
    <row r="14" spans="1:35" ht="15" x14ac:dyDescent="0.25">
      <c r="A14" s="261"/>
      <c r="B14" s="260"/>
      <c r="C14" s="243"/>
      <c r="D14" s="243"/>
      <c r="E14" s="243"/>
      <c r="F14" s="243"/>
      <c r="G14" s="243"/>
      <c r="H14" s="243"/>
      <c r="I14" s="243"/>
      <c r="J14" s="246"/>
      <c r="K14" s="243"/>
      <c r="L14" s="243"/>
      <c r="M14" s="243"/>
      <c r="N14" s="243"/>
      <c r="O14" s="243"/>
      <c r="P14" s="243"/>
      <c r="Q14" s="243"/>
      <c r="R14" s="243"/>
      <c r="S14" s="243"/>
      <c r="T14" s="243"/>
      <c r="U14" s="243"/>
      <c r="V14" s="243"/>
      <c r="W14" s="222"/>
      <c r="X14" s="243"/>
      <c r="Y14" s="243"/>
      <c r="Z14" s="243"/>
      <c r="AA14" s="189"/>
      <c r="AB14" s="189"/>
      <c r="AC14" s="189"/>
      <c r="AD14" s="189"/>
      <c r="AE14" s="189"/>
      <c r="AF14" s="189"/>
      <c r="AG14" s="189"/>
      <c r="AH14" s="189"/>
      <c r="AI14" s="189"/>
    </row>
    <row r="15" spans="1:35" ht="15" x14ac:dyDescent="0.25">
      <c r="A15" s="489" t="s">
        <v>335</v>
      </c>
      <c r="B15" s="489"/>
      <c r="C15" s="243"/>
      <c r="D15" s="243"/>
      <c r="E15" s="243"/>
      <c r="F15" s="243"/>
      <c r="G15" s="243"/>
      <c r="H15" s="243"/>
      <c r="I15" s="243"/>
      <c r="J15" s="246"/>
      <c r="K15" s="243"/>
      <c r="L15" s="243"/>
      <c r="M15" s="243"/>
      <c r="N15" s="243"/>
      <c r="O15" s="243"/>
      <c r="P15" s="243"/>
      <c r="Q15" s="243"/>
      <c r="R15" s="243"/>
      <c r="S15" s="243"/>
      <c r="T15" s="243"/>
      <c r="U15" s="243"/>
      <c r="V15" s="243"/>
      <c r="W15" s="259">
        <f>SUM(W8:W9)</f>
        <v>1892.7842623793099</v>
      </c>
      <c r="X15" s="243">
        <f>SUM(X8:X9)</f>
        <v>861.87507720300005</v>
      </c>
      <c r="Y15" s="243">
        <f>SUM(Y8:Y9)</f>
        <v>46.329999999999956</v>
      </c>
      <c r="Z15" s="243">
        <f>SUM(X15:Y15)/W15*10</f>
        <v>4.7982493052924466</v>
      </c>
      <c r="AA15" s="189"/>
      <c r="AB15" s="189"/>
      <c r="AC15" s="189"/>
      <c r="AD15" s="189"/>
      <c r="AE15" s="189"/>
      <c r="AF15" s="189"/>
      <c r="AG15" s="189"/>
      <c r="AH15" s="189"/>
      <c r="AI15" s="189"/>
    </row>
    <row r="16" spans="1:35" s="244" customFormat="1" ht="18.75" customHeight="1" x14ac:dyDescent="0.25">
      <c r="A16" s="248">
        <v>2</v>
      </c>
      <c r="B16" s="249" t="s">
        <v>413</v>
      </c>
      <c r="C16" s="243"/>
      <c r="D16" s="243"/>
      <c r="E16" s="243"/>
      <c r="F16" s="243"/>
      <c r="G16" s="243"/>
      <c r="H16" s="243"/>
      <c r="I16" s="243"/>
      <c r="J16" s="246"/>
      <c r="K16" s="243"/>
      <c r="L16" s="243"/>
      <c r="M16" s="243"/>
      <c r="N16" s="243"/>
      <c r="O16" s="243"/>
      <c r="P16" s="243"/>
      <c r="Q16" s="243"/>
      <c r="R16" s="243"/>
      <c r="S16" s="243"/>
      <c r="T16" s="243"/>
      <c r="U16" s="243"/>
      <c r="V16" s="243"/>
      <c r="W16" s="216">
        <f>'[6]T-1'!I21</f>
        <v>442.01060100000007</v>
      </c>
      <c r="X16" s="243">
        <f>'[7]Sept. Added'!AG6</f>
        <v>313.20718195300003</v>
      </c>
      <c r="Y16" s="243">
        <f>'[7]Sept. Added'!AF6</f>
        <v>10.130000000000006</v>
      </c>
      <c r="Z16" s="243">
        <f>SUM(X16:Y16)/W16*10</f>
        <v>7.3151454110260126</v>
      </c>
      <c r="AA16" s="189"/>
      <c r="AB16" s="189"/>
      <c r="AC16" s="189"/>
      <c r="AD16" s="189"/>
      <c r="AE16" s="189"/>
      <c r="AF16" s="189"/>
      <c r="AG16" s="189"/>
      <c r="AH16" s="189"/>
      <c r="AI16" s="189"/>
    </row>
    <row r="17" spans="1:35" s="244" customFormat="1" ht="18.75" customHeight="1" x14ac:dyDescent="0.25">
      <c r="A17" s="248"/>
      <c r="B17" s="248" t="s">
        <v>337</v>
      </c>
      <c r="C17" s="243"/>
      <c r="D17" s="243"/>
      <c r="E17" s="243"/>
      <c r="F17" s="243"/>
      <c r="G17" s="243"/>
      <c r="H17" s="243"/>
      <c r="I17" s="243"/>
      <c r="J17" s="246"/>
      <c r="K17" s="243"/>
      <c r="L17" s="243"/>
      <c r="M17" s="243"/>
      <c r="N17" s="243"/>
      <c r="O17" s="243"/>
      <c r="P17" s="243"/>
      <c r="Q17" s="243"/>
      <c r="R17" s="243"/>
      <c r="S17" s="243"/>
      <c r="T17" s="243"/>
      <c r="U17" s="243"/>
      <c r="V17" s="243"/>
      <c r="W17" s="213"/>
      <c r="X17" s="243"/>
      <c r="Y17" s="243"/>
      <c r="Z17" s="243"/>
      <c r="AA17" s="189"/>
      <c r="AB17" s="189"/>
      <c r="AC17" s="189"/>
      <c r="AD17" s="189"/>
      <c r="AE17" s="189"/>
      <c r="AF17" s="189"/>
      <c r="AG17" s="189"/>
      <c r="AH17" s="189"/>
      <c r="AI17" s="189"/>
    </row>
    <row r="18" spans="1:35" s="244" customFormat="1" ht="18.75" customHeight="1" x14ac:dyDescent="0.25">
      <c r="A18" s="248"/>
      <c r="B18" s="248" t="s">
        <v>338</v>
      </c>
      <c r="C18" s="243"/>
      <c r="D18" s="243"/>
      <c r="E18" s="243"/>
      <c r="F18" s="243"/>
      <c r="G18" s="243"/>
      <c r="H18" s="243"/>
      <c r="I18" s="243"/>
      <c r="J18" s="246"/>
      <c r="K18" s="243"/>
      <c r="L18" s="243"/>
      <c r="M18" s="243"/>
      <c r="N18" s="243"/>
      <c r="O18" s="243"/>
      <c r="P18" s="243"/>
      <c r="Q18" s="243"/>
      <c r="R18" s="243"/>
      <c r="S18" s="243"/>
      <c r="T18" s="243"/>
      <c r="U18" s="243"/>
      <c r="V18" s="243"/>
      <c r="W18" s="213"/>
      <c r="X18" s="243"/>
      <c r="Y18" s="243"/>
      <c r="Z18" s="243"/>
      <c r="AA18" s="189"/>
      <c r="AB18" s="189"/>
      <c r="AC18" s="189"/>
      <c r="AD18" s="189"/>
      <c r="AE18" s="189"/>
      <c r="AF18" s="189"/>
      <c r="AG18" s="189"/>
      <c r="AH18" s="189"/>
      <c r="AI18" s="189"/>
    </row>
    <row r="19" spans="1:35" s="244" customFormat="1" ht="18.75" customHeight="1" x14ac:dyDescent="0.25">
      <c r="A19" s="248"/>
      <c r="B19" s="248" t="s">
        <v>339</v>
      </c>
      <c r="C19" s="243"/>
      <c r="D19" s="243"/>
      <c r="E19" s="243"/>
      <c r="F19" s="243"/>
      <c r="G19" s="243"/>
      <c r="H19" s="243"/>
      <c r="I19" s="243"/>
      <c r="J19" s="246"/>
      <c r="K19" s="243"/>
      <c r="L19" s="243"/>
      <c r="M19" s="243"/>
      <c r="N19" s="243"/>
      <c r="O19" s="243"/>
      <c r="P19" s="243"/>
      <c r="Q19" s="243"/>
      <c r="R19" s="243"/>
      <c r="S19" s="243"/>
      <c r="T19" s="243"/>
      <c r="U19" s="243"/>
      <c r="V19" s="243"/>
      <c r="W19" s="213"/>
      <c r="X19" s="243"/>
      <c r="Y19" s="243"/>
      <c r="Z19" s="243"/>
      <c r="AA19" s="189"/>
      <c r="AB19" s="189"/>
      <c r="AC19" s="189"/>
      <c r="AD19" s="189"/>
      <c r="AE19" s="189"/>
      <c r="AF19" s="189"/>
      <c r="AG19" s="189"/>
      <c r="AH19" s="189"/>
      <c r="AI19" s="189"/>
    </row>
    <row r="20" spans="1:35" s="244" customFormat="1" ht="15" customHeight="1" x14ac:dyDescent="0.25">
      <c r="A20" s="248"/>
      <c r="B20" s="248"/>
      <c r="C20" s="243"/>
      <c r="D20" s="243"/>
      <c r="E20" s="243"/>
      <c r="F20" s="243"/>
      <c r="G20" s="243"/>
      <c r="H20" s="243"/>
      <c r="I20" s="243"/>
      <c r="J20" s="246"/>
      <c r="K20" s="243"/>
      <c r="L20" s="243"/>
      <c r="M20" s="243"/>
      <c r="N20" s="243"/>
      <c r="O20" s="243"/>
      <c r="P20" s="243"/>
      <c r="Q20" s="243"/>
      <c r="R20" s="243"/>
      <c r="S20" s="243"/>
      <c r="T20" s="243"/>
      <c r="U20" s="243"/>
      <c r="V20" s="243"/>
      <c r="W20" s="213"/>
      <c r="X20" s="243"/>
      <c r="Y20" s="243"/>
      <c r="Z20" s="243"/>
      <c r="AA20" s="189"/>
      <c r="AB20" s="189"/>
      <c r="AC20" s="189"/>
      <c r="AD20" s="189"/>
      <c r="AE20" s="189"/>
      <c r="AF20" s="189"/>
      <c r="AG20" s="189"/>
      <c r="AH20" s="189"/>
      <c r="AI20" s="189"/>
    </row>
    <row r="21" spans="1:35" ht="15" x14ac:dyDescent="0.25">
      <c r="A21" s="490" t="s">
        <v>412</v>
      </c>
      <c r="B21" s="490" t="s">
        <v>412</v>
      </c>
      <c r="C21" s="243"/>
      <c r="D21" s="243"/>
      <c r="E21" s="243"/>
      <c r="F21" s="243"/>
      <c r="G21" s="243"/>
      <c r="H21" s="243"/>
      <c r="I21" s="243"/>
      <c r="J21" s="246"/>
      <c r="K21" s="243"/>
      <c r="L21" s="243"/>
      <c r="M21" s="243"/>
      <c r="N21" s="243"/>
      <c r="O21" s="243"/>
      <c r="P21" s="243"/>
      <c r="Q21" s="243"/>
      <c r="R21" s="243"/>
      <c r="S21" s="243"/>
      <c r="T21" s="243"/>
      <c r="U21" s="243"/>
      <c r="V21" s="243"/>
      <c r="W21" s="214">
        <f>W16</f>
        <v>442.01060100000007</v>
      </c>
      <c r="X21" s="209">
        <f>X16</f>
        <v>313.20718195300003</v>
      </c>
      <c r="Y21" s="209">
        <f>Y16</f>
        <v>10.130000000000006</v>
      </c>
      <c r="Z21" s="243">
        <f>SUM(X21:Y21)/W21*10</f>
        <v>7.3151454110260126</v>
      </c>
      <c r="AA21" s="189"/>
      <c r="AB21" s="189"/>
      <c r="AC21" s="189"/>
      <c r="AD21" s="189"/>
      <c r="AE21" s="189"/>
      <c r="AF21" s="189"/>
      <c r="AG21" s="189"/>
      <c r="AH21" s="189"/>
      <c r="AI21" s="189"/>
    </row>
    <row r="22" spans="1:35" ht="15" x14ac:dyDescent="0.25">
      <c r="A22" s="258"/>
      <c r="B22" s="258"/>
      <c r="C22" s="243"/>
      <c r="D22" s="243"/>
      <c r="E22" s="243"/>
      <c r="F22" s="243"/>
      <c r="G22" s="243"/>
      <c r="H22" s="243"/>
      <c r="I22" s="243"/>
      <c r="J22" s="246"/>
      <c r="K22" s="243"/>
      <c r="L22" s="243"/>
      <c r="M22" s="243"/>
      <c r="N22" s="243"/>
      <c r="O22" s="243"/>
      <c r="P22" s="243"/>
      <c r="Q22" s="243"/>
      <c r="R22" s="243"/>
      <c r="S22" s="243"/>
      <c r="T22" s="243"/>
      <c r="U22" s="243"/>
      <c r="V22" s="243"/>
      <c r="W22" s="220"/>
      <c r="X22" s="243"/>
      <c r="Y22" s="243"/>
      <c r="Z22" s="243"/>
      <c r="AA22" s="189"/>
      <c r="AB22" s="189"/>
      <c r="AC22" s="189"/>
      <c r="AD22" s="189"/>
      <c r="AE22" s="189"/>
      <c r="AF22" s="189"/>
      <c r="AG22" s="189"/>
      <c r="AH22" s="189"/>
      <c r="AI22" s="189"/>
    </row>
    <row r="23" spans="1:35" ht="15" x14ac:dyDescent="0.25">
      <c r="A23" s="258"/>
      <c r="B23" s="258"/>
      <c r="C23" s="243"/>
      <c r="D23" s="243"/>
      <c r="E23" s="243"/>
      <c r="F23" s="243"/>
      <c r="G23" s="243"/>
      <c r="H23" s="243"/>
      <c r="I23" s="243"/>
      <c r="J23" s="246"/>
      <c r="K23" s="243"/>
      <c r="L23" s="243"/>
      <c r="M23" s="243"/>
      <c r="N23" s="243"/>
      <c r="O23" s="243"/>
      <c r="P23" s="243"/>
      <c r="Q23" s="243"/>
      <c r="R23" s="243"/>
      <c r="S23" s="243"/>
      <c r="T23" s="243"/>
      <c r="U23" s="243"/>
      <c r="V23" s="243"/>
      <c r="W23" s="216"/>
      <c r="X23" s="243"/>
      <c r="Y23" s="243"/>
      <c r="Z23" s="243"/>
      <c r="AA23" s="189"/>
      <c r="AB23" s="189"/>
      <c r="AC23" s="189"/>
      <c r="AD23" s="189"/>
      <c r="AE23" s="189"/>
      <c r="AF23" s="189"/>
      <c r="AG23" s="189"/>
      <c r="AH23" s="189"/>
      <c r="AI23" s="189"/>
    </row>
    <row r="24" spans="1:35" s="244" customFormat="1" ht="18" customHeight="1" x14ac:dyDescent="0.25">
      <c r="A24" s="248">
        <v>3</v>
      </c>
      <c r="B24" s="249" t="s">
        <v>405</v>
      </c>
      <c r="C24" s="243"/>
      <c r="D24" s="243"/>
      <c r="E24" s="243"/>
      <c r="F24" s="243"/>
      <c r="G24" s="243"/>
      <c r="H24" s="243"/>
      <c r="I24" s="243"/>
      <c r="J24" s="246"/>
      <c r="K24" s="243"/>
      <c r="L24" s="243"/>
      <c r="M24" s="243"/>
      <c r="N24" s="243"/>
      <c r="O24" s="243"/>
      <c r="P24" s="243"/>
      <c r="Q24" s="243"/>
      <c r="R24" s="243"/>
      <c r="S24" s="243"/>
      <c r="T24" s="243"/>
      <c r="U24" s="243"/>
      <c r="V24" s="243"/>
      <c r="W24" s="216">
        <f>'[6]T-1'!I22</f>
        <v>11.549999999999999</v>
      </c>
      <c r="X24" s="243">
        <f>'[7]Sept. Added'!AG7</f>
        <v>1.028921974999998</v>
      </c>
      <c r="Y24" s="243">
        <f>'[7]Sept. Added'!AF7</f>
        <v>0.32999999999999996</v>
      </c>
      <c r="Z24" s="243">
        <f t="shared" ref="Z24:Z35" si="0">SUM(X24:Y24)/W24*10</f>
        <v>1.176555822510821</v>
      </c>
      <c r="AA24" s="189"/>
      <c r="AB24" s="189"/>
      <c r="AC24" s="189"/>
      <c r="AD24" s="189"/>
      <c r="AE24" s="189"/>
      <c r="AF24" s="189"/>
      <c r="AG24" s="189"/>
      <c r="AH24" s="189"/>
      <c r="AI24" s="189"/>
    </row>
    <row r="25" spans="1:35" s="244" customFormat="1" ht="18" customHeight="1" x14ac:dyDescent="0.25">
      <c r="A25" s="248">
        <f t="shared" ref="A25:A34" si="1">A24+1</f>
        <v>4</v>
      </c>
      <c r="B25" s="249" t="s">
        <v>404</v>
      </c>
      <c r="C25" s="243"/>
      <c r="D25" s="243"/>
      <c r="E25" s="243"/>
      <c r="F25" s="243"/>
      <c r="G25" s="243"/>
      <c r="H25" s="243"/>
      <c r="I25" s="243"/>
      <c r="J25" s="246"/>
      <c r="K25" s="243"/>
      <c r="L25" s="243"/>
      <c r="M25" s="243"/>
      <c r="N25" s="243"/>
      <c r="O25" s="243"/>
      <c r="P25" s="243"/>
      <c r="Q25" s="243"/>
      <c r="R25" s="243"/>
      <c r="S25" s="243"/>
      <c r="T25" s="243"/>
      <c r="U25" s="243"/>
      <c r="V25" s="243"/>
      <c r="W25" s="216">
        <f>'[6]T-1'!I23</f>
        <v>7.2100000000000009</v>
      </c>
      <c r="X25" s="243">
        <f>'[7]Sept. Added'!AG8</f>
        <v>1.1355678770000002</v>
      </c>
      <c r="Y25" s="243">
        <f>'[7]Sept. Added'!AF8</f>
        <v>8.9999999999999969E-2</v>
      </c>
      <c r="Z25" s="243">
        <f t="shared" si="0"/>
        <v>1.6998167503467405</v>
      </c>
      <c r="AA25" s="189"/>
      <c r="AB25" s="189"/>
      <c r="AC25" s="189"/>
      <c r="AD25" s="189"/>
      <c r="AE25" s="189"/>
      <c r="AF25" s="189"/>
      <c r="AG25" s="189"/>
      <c r="AH25" s="189"/>
      <c r="AI25" s="189"/>
    </row>
    <row r="26" spans="1:35" s="244" customFormat="1" ht="18" customHeight="1" x14ac:dyDescent="0.25">
      <c r="A26" s="248">
        <f t="shared" si="1"/>
        <v>5</v>
      </c>
      <c r="B26" s="249" t="s">
        <v>403</v>
      </c>
      <c r="C26" s="243"/>
      <c r="D26" s="243"/>
      <c r="E26" s="243"/>
      <c r="F26" s="243"/>
      <c r="G26" s="243"/>
      <c r="H26" s="243"/>
      <c r="I26" s="243"/>
      <c r="J26" s="246"/>
      <c r="K26" s="243"/>
      <c r="L26" s="243"/>
      <c r="M26" s="243"/>
      <c r="N26" s="243"/>
      <c r="O26" s="243"/>
      <c r="P26" s="243"/>
      <c r="Q26" s="243"/>
      <c r="R26" s="243"/>
      <c r="S26" s="243"/>
      <c r="T26" s="243"/>
      <c r="U26" s="243"/>
      <c r="V26" s="243"/>
      <c r="W26" s="216">
        <f>'[6]T-1'!I24</f>
        <v>0.93</v>
      </c>
      <c r="X26" s="243">
        <f>'[7]Sept. Added'!AG9</f>
        <v>0.43960900000000003</v>
      </c>
      <c r="Y26" s="243">
        <f>'[7]Sept. Added'!AF9</f>
        <v>1.999999999999999E-2</v>
      </c>
      <c r="Z26" s="243">
        <f t="shared" si="0"/>
        <v>4.9420322580645166</v>
      </c>
      <c r="AA26" s="189"/>
      <c r="AB26" s="189"/>
      <c r="AC26" s="189"/>
      <c r="AD26" s="189"/>
      <c r="AE26" s="189"/>
      <c r="AF26" s="189"/>
      <c r="AG26" s="189"/>
      <c r="AH26" s="189"/>
      <c r="AI26" s="189"/>
    </row>
    <row r="27" spans="1:35" s="244" customFormat="1" ht="18" customHeight="1" x14ac:dyDescent="0.25">
      <c r="A27" s="248">
        <f t="shared" si="1"/>
        <v>6</v>
      </c>
      <c r="B27" s="249" t="s">
        <v>411</v>
      </c>
      <c r="C27" s="243"/>
      <c r="D27" s="243"/>
      <c r="E27" s="243"/>
      <c r="F27" s="243"/>
      <c r="G27" s="243"/>
      <c r="H27" s="243"/>
      <c r="I27" s="243"/>
      <c r="J27" s="246"/>
      <c r="K27" s="243"/>
      <c r="L27" s="243"/>
      <c r="M27" s="243"/>
      <c r="N27" s="243"/>
      <c r="O27" s="243"/>
      <c r="P27" s="243"/>
      <c r="Q27" s="243"/>
      <c r="R27" s="243"/>
      <c r="S27" s="243"/>
      <c r="T27" s="243"/>
      <c r="U27" s="243"/>
      <c r="V27" s="243"/>
      <c r="W27" s="216">
        <f>'[6]T-1'!I25</f>
        <v>30.86</v>
      </c>
      <c r="X27" s="243">
        <f>'[7]Sept. Added'!AG10</f>
        <v>19.024885400000002</v>
      </c>
      <c r="Y27" s="243">
        <f>'[7]Sept. Added'!AF10</f>
        <v>0.16999999999999926</v>
      </c>
      <c r="Z27" s="243">
        <f t="shared" si="0"/>
        <v>6.2199887880751783</v>
      </c>
      <c r="AA27" s="189"/>
      <c r="AB27" s="189"/>
      <c r="AC27" s="189"/>
      <c r="AD27" s="189"/>
      <c r="AE27" s="189"/>
      <c r="AF27" s="189"/>
      <c r="AG27" s="189"/>
      <c r="AH27" s="189"/>
      <c r="AI27" s="189"/>
    </row>
    <row r="28" spans="1:35" s="244" customFormat="1" ht="18" customHeight="1" x14ac:dyDescent="0.25">
      <c r="A28" s="248">
        <f t="shared" si="1"/>
        <v>7</v>
      </c>
      <c r="B28" s="249" t="s">
        <v>345</v>
      </c>
      <c r="C28" s="243"/>
      <c r="D28" s="243"/>
      <c r="E28" s="243"/>
      <c r="F28" s="243"/>
      <c r="G28" s="243"/>
      <c r="H28" s="243"/>
      <c r="I28" s="243"/>
      <c r="J28" s="246"/>
      <c r="K28" s="243"/>
      <c r="L28" s="243"/>
      <c r="M28" s="243"/>
      <c r="N28" s="243"/>
      <c r="O28" s="243"/>
      <c r="P28" s="243"/>
      <c r="Q28" s="243"/>
      <c r="R28" s="243"/>
      <c r="S28" s="243"/>
      <c r="T28" s="243"/>
      <c r="U28" s="243"/>
      <c r="V28" s="243"/>
      <c r="W28" s="216">
        <f>'[6]T-1'!I26</f>
        <v>16.27</v>
      </c>
      <c r="X28" s="243">
        <f>'[7]Sept. Added'!AG11</f>
        <v>9.3258641770000015</v>
      </c>
      <c r="Y28" s="243">
        <f>'[7]Sept. Added'!AF11</f>
        <v>1.3799999999999997</v>
      </c>
      <c r="Z28" s="243">
        <f t="shared" si="0"/>
        <v>6.5801254929317761</v>
      </c>
      <c r="AA28" s="189"/>
      <c r="AB28" s="189"/>
      <c r="AC28" s="189"/>
      <c r="AD28" s="189"/>
      <c r="AE28" s="189"/>
      <c r="AF28" s="189"/>
      <c r="AG28" s="189"/>
      <c r="AH28" s="189"/>
      <c r="AI28" s="189"/>
    </row>
    <row r="29" spans="1:35" s="244" customFormat="1" ht="18" customHeight="1" x14ac:dyDescent="0.25">
      <c r="A29" s="248">
        <f t="shared" si="1"/>
        <v>8</v>
      </c>
      <c r="B29" s="249" t="s">
        <v>346</v>
      </c>
      <c r="C29" s="243"/>
      <c r="D29" s="243"/>
      <c r="E29" s="243"/>
      <c r="F29" s="243"/>
      <c r="G29" s="243"/>
      <c r="H29" s="243"/>
      <c r="I29" s="243"/>
      <c r="J29" s="246"/>
      <c r="K29" s="243"/>
      <c r="L29" s="243"/>
      <c r="M29" s="243"/>
      <c r="N29" s="243"/>
      <c r="O29" s="243"/>
      <c r="P29" s="243"/>
      <c r="Q29" s="243"/>
      <c r="R29" s="243"/>
      <c r="S29" s="243"/>
      <c r="T29" s="243"/>
      <c r="U29" s="243"/>
      <c r="V29" s="243"/>
      <c r="W29" s="216">
        <f>'[6]T-1'!I27</f>
        <v>21.270000000000003</v>
      </c>
      <c r="X29" s="243">
        <f>'[7]Sept. Added'!AG12</f>
        <v>12.760479999999999</v>
      </c>
      <c r="Y29" s="243">
        <f>'[7]Sept. Added'!AF12</f>
        <v>1.3200000000000003</v>
      </c>
      <c r="Z29" s="243">
        <f t="shared" si="0"/>
        <v>6.6198777621062526</v>
      </c>
      <c r="AA29" s="189"/>
      <c r="AB29" s="189"/>
      <c r="AC29" s="189"/>
      <c r="AD29" s="189"/>
      <c r="AE29" s="189"/>
      <c r="AF29" s="189"/>
      <c r="AG29" s="189"/>
      <c r="AH29" s="189"/>
      <c r="AI29" s="189"/>
    </row>
    <row r="30" spans="1:35" s="244" customFormat="1" ht="22.5" customHeight="1" x14ac:dyDescent="0.25">
      <c r="A30" s="248">
        <f t="shared" si="1"/>
        <v>9</v>
      </c>
      <c r="B30" s="249" t="s">
        <v>402</v>
      </c>
      <c r="C30" s="243"/>
      <c r="D30" s="243"/>
      <c r="E30" s="243"/>
      <c r="F30" s="243"/>
      <c r="G30" s="243"/>
      <c r="H30" s="243"/>
      <c r="I30" s="243"/>
      <c r="J30" s="246"/>
      <c r="K30" s="243"/>
      <c r="L30" s="243"/>
      <c r="M30" s="243"/>
      <c r="N30" s="243"/>
      <c r="O30" s="243"/>
      <c r="P30" s="243"/>
      <c r="Q30" s="243"/>
      <c r="R30" s="243"/>
      <c r="S30" s="243"/>
      <c r="T30" s="243"/>
      <c r="U30" s="243"/>
      <c r="V30" s="243"/>
      <c r="W30" s="216">
        <f>'[6]T-1'!I28</f>
        <v>19.279999999999998</v>
      </c>
      <c r="X30" s="243">
        <f>'[7]Sept. Added'!AG13</f>
        <v>11.799293704</v>
      </c>
      <c r="Y30" s="243">
        <f>'[7]Sept. Added'!AF13</f>
        <v>0.78000000000000014</v>
      </c>
      <c r="Z30" s="243">
        <f t="shared" si="0"/>
        <v>6.5245299294605816</v>
      </c>
      <c r="AA30" s="189"/>
      <c r="AB30" s="189"/>
      <c r="AC30" s="189"/>
      <c r="AD30" s="189"/>
      <c r="AE30" s="189"/>
      <c r="AF30" s="189"/>
      <c r="AG30" s="189"/>
      <c r="AH30" s="189"/>
      <c r="AI30" s="189"/>
    </row>
    <row r="31" spans="1:35" s="244" customFormat="1" ht="18" customHeight="1" x14ac:dyDescent="0.25">
      <c r="A31" s="248">
        <f t="shared" si="1"/>
        <v>10</v>
      </c>
      <c r="B31" s="249" t="s">
        <v>409</v>
      </c>
      <c r="C31" s="243"/>
      <c r="D31" s="243"/>
      <c r="E31" s="243"/>
      <c r="F31" s="243"/>
      <c r="G31" s="243"/>
      <c r="H31" s="243"/>
      <c r="I31" s="243"/>
      <c r="J31" s="246"/>
      <c r="K31" s="243"/>
      <c r="L31" s="243"/>
      <c r="M31" s="243"/>
      <c r="N31" s="243"/>
      <c r="O31" s="243"/>
      <c r="P31" s="243"/>
      <c r="Q31" s="243"/>
      <c r="R31" s="243"/>
      <c r="S31" s="243"/>
      <c r="T31" s="243"/>
      <c r="U31" s="243"/>
      <c r="V31" s="243"/>
      <c r="W31" s="216">
        <f>'[6]T-1'!I29</f>
        <v>21.700000000000003</v>
      </c>
      <c r="X31" s="243">
        <f>'[7]Sept. Added'!AG14</f>
        <v>13.122234983999999</v>
      </c>
      <c r="Y31" s="243">
        <f>'[7]Sept. Added'!AF14</f>
        <v>0.79000000000000026</v>
      </c>
      <c r="Z31" s="243">
        <f t="shared" si="0"/>
        <v>6.4111681953917046</v>
      </c>
      <c r="AA31" s="189"/>
      <c r="AB31" s="189"/>
      <c r="AC31" s="189"/>
      <c r="AD31" s="189"/>
      <c r="AE31" s="189"/>
      <c r="AF31" s="189"/>
      <c r="AG31" s="189"/>
      <c r="AH31" s="189"/>
      <c r="AI31" s="189"/>
    </row>
    <row r="32" spans="1:35" s="244" customFormat="1" ht="22.5" customHeight="1" x14ac:dyDescent="0.25">
      <c r="A32" s="248">
        <f t="shared" si="1"/>
        <v>11</v>
      </c>
      <c r="B32" s="249" t="s">
        <v>407</v>
      </c>
      <c r="C32" s="243"/>
      <c r="D32" s="243"/>
      <c r="E32" s="243"/>
      <c r="F32" s="243"/>
      <c r="G32" s="243"/>
      <c r="H32" s="243"/>
      <c r="I32" s="243"/>
      <c r="J32" s="246"/>
      <c r="K32" s="243"/>
      <c r="L32" s="243"/>
      <c r="M32" s="243"/>
      <c r="N32" s="243"/>
      <c r="O32" s="243"/>
      <c r="P32" s="243"/>
      <c r="Q32" s="243"/>
      <c r="R32" s="243"/>
      <c r="S32" s="243"/>
      <c r="T32" s="243"/>
      <c r="U32" s="243"/>
      <c r="V32" s="243"/>
      <c r="W32" s="216">
        <f>'[6]T-1'!I30</f>
        <v>1.22</v>
      </c>
      <c r="X32" s="243">
        <f>'[7]Sept. Added'!AG15</f>
        <v>0.76</v>
      </c>
      <c r="Y32" s="243">
        <f>'[7]Sept. Added'!AF15</f>
        <v>0.2</v>
      </c>
      <c r="Z32" s="243">
        <f t="shared" si="0"/>
        <v>7.8688524590163933</v>
      </c>
      <c r="AA32" s="189"/>
      <c r="AB32" s="189"/>
      <c r="AC32" s="189"/>
      <c r="AD32" s="189"/>
      <c r="AE32" s="189"/>
      <c r="AF32" s="189"/>
      <c r="AG32" s="189"/>
      <c r="AH32" s="189"/>
      <c r="AI32" s="189"/>
    </row>
    <row r="33" spans="1:35" s="244" customFormat="1" ht="18" customHeight="1" x14ac:dyDescent="0.25">
      <c r="A33" s="248">
        <f t="shared" si="1"/>
        <v>12</v>
      </c>
      <c r="B33" s="249" t="s">
        <v>400</v>
      </c>
      <c r="C33" s="243"/>
      <c r="D33" s="243"/>
      <c r="E33" s="243"/>
      <c r="F33" s="243"/>
      <c r="G33" s="243"/>
      <c r="H33" s="243"/>
      <c r="I33" s="243"/>
      <c r="J33" s="246"/>
      <c r="K33" s="243"/>
      <c r="L33" s="243"/>
      <c r="M33" s="243"/>
      <c r="N33" s="243"/>
      <c r="O33" s="243"/>
      <c r="P33" s="243"/>
      <c r="Q33" s="243"/>
      <c r="R33" s="243"/>
      <c r="S33" s="243"/>
      <c r="T33" s="243"/>
      <c r="U33" s="243"/>
      <c r="V33" s="243"/>
      <c r="W33" s="216">
        <f>'[6]T-1'!I31</f>
        <v>3.04</v>
      </c>
      <c r="X33" s="243">
        <f>'[7]Sept. Added'!AG16</f>
        <v>1.8900000000000001</v>
      </c>
      <c r="Y33" s="243">
        <f>'[7]Sept. Added'!AF16</f>
        <v>0.6</v>
      </c>
      <c r="Z33" s="243">
        <f t="shared" si="0"/>
        <v>8.1907894736842106</v>
      </c>
      <c r="AA33" s="189"/>
      <c r="AB33" s="189"/>
      <c r="AC33" s="189"/>
      <c r="AD33" s="189"/>
      <c r="AE33" s="189"/>
      <c r="AF33" s="189"/>
      <c r="AG33" s="189"/>
      <c r="AH33" s="189"/>
      <c r="AI33" s="189"/>
    </row>
    <row r="34" spans="1:35" s="244" customFormat="1" ht="18" customHeight="1" x14ac:dyDescent="0.25">
      <c r="A34" s="248">
        <f t="shared" si="1"/>
        <v>13</v>
      </c>
      <c r="B34" s="249" t="s">
        <v>60</v>
      </c>
      <c r="C34" s="243"/>
      <c r="D34" s="243"/>
      <c r="E34" s="243"/>
      <c r="F34" s="243"/>
      <c r="G34" s="243"/>
      <c r="H34" s="243"/>
      <c r="I34" s="243"/>
      <c r="J34" s="246"/>
      <c r="K34" s="243"/>
      <c r="L34" s="243"/>
      <c r="M34" s="243"/>
      <c r="N34" s="243"/>
      <c r="O34" s="243"/>
      <c r="P34" s="243"/>
      <c r="Q34" s="243"/>
      <c r="R34" s="243"/>
      <c r="S34" s="243"/>
      <c r="T34" s="243"/>
      <c r="U34" s="243"/>
      <c r="V34" s="243"/>
      <c r="W34" s="216">
        <f>'[6]T-1'!I32</f>
        <v>1.22</v>
      </c>
      <c r="X34" s="243">
        <f>'[7]Sept. Added'!AG17</f>
        <v>0.7400000000000001</v>
      </c>
      <c r="Y34" s="243">
        <f>'[7]Sept. Added'!AF17</f>
        <v>0.11000000000000003</v>
      </c>
      <c r="Z34" s="243">
        <f t="shared" si="0"/>
        <v>6.9672131147540997</v>
      </c>
      <c r="AA34" s="189"/>
      <c r="AB34" s="189"/>
      <c r="AC34" s="189"/>
      <c r="AD34" s="189"/>
      <c r="AE34" s="189"/>
      <c r="AF34" s="189"/>
      <c r="AG34" s="189"/>
      <c r="AH34" s="189"/>
      <c r="AI34" s="189"/>
    </row>
    <row r="35" spans="1:35" s="255" customFormat="1" ht="18" customHeight="1" x14ac:dyDescent="0.25">
      <c r="A35" s="491" t="s">
        <v>430</v>
      </c>
      <c r="B35" s="491" t="s">
        <v>429</v>
      </c>
      <c r="C35" s="256"/>
      <c r="D35" s="256"/>
      <c r="E35" s="256"/>
      <c r="F35" s="251"/>
      <c r="G35" s="256"/>
      <c r="H35" s="256"/>
      <c r="I35" s="256"/>
      <c r="J35" s="257"/>
      <c r="K35" s="256"/>
      <c r="L35" s="256"/>
      <c r="M35" s="256"/>
      <c r="N35" s="251"/>
      <c r="O35" s="256"/>
      <c r="P35" s="256"/>
      <c r="Q35" s="256"/>
      <c r="R35" s="251"/>
      <c r="S35" s="256"/>
      <c r="T35" s="256"/>
      <c r="U35" s="256"/>
      <c r="V35" s="251"/>
      <c r="W35" s="214">
        <f>SUM(W15,W21,W24:W34)</f>
        <v>2469.3448633793096</v>
      </c>
      <c r="X35" s="214">
        <f>SUM(X15,X21,X24:X34)</f>
        <v>1247.1091162730002</v>
      </c>
      <c r="Y35" s="214">
        <f>SUM(Y15,Y21,Y24:Y34)</f>
        <v>62.249999999999979</v>
      </c>
      <c r="Z35" s="243">
        <f t="shared" si="0"/>
        <v>5.3024554637586601</v>
      </c>
      <c r="AA35" s="189"/>
      <c r="AB35" s="189"/>
      <c r="AC35" s="189"/>
      <c r="AD35" s="189"/>
      <c r="AE35" s="189"/>
      <c r="AF35" s="189"/>
      <c r="AG35" s="189"/>
      <c r="AH35" s="189"/>
      <c r="AI35" s="189"/>
    </row>
    <row r="36" spans="1:35" s="244" customFormat="1" ht="11.25" customHeight="1" x14ac:dyDescent="0.25">
      <c r="A36" s="249"/>
      <c r="B36" s="248" t="s">
        <v>352</v>
      </c>
      <c r="C36" s="243"/>
      <c r="D36" s="243"/>
      <c r="E36" s="243"/>
      <c r="F36" s="243"/>
      <c r="G36" s="243"/>
      <c r="H36" s="243"/>
      <c r="I36" s="243"/>
      <c r="J36" s="246"/>
      <c r="K36" s="243"/>
      <c r="L36" s="243"/>
      <c r="M36" s="243"/>
      <c r="N36" s="243"/>
      <c r="O36" s="243"/>
      <c r="P36" s="243"/>
      <c r="Q36" s="243"/>
      <c r="R36" s="243"/>
      <c r="S36" s="243"/>
      <c r="T36" s="243"/>
      <c r="U36" s="243"/>
      <c r="V36" s="243"/>
      <c r="W36" s="213"/>
      <c r="X36" s="243"/>
      <c r="Y36" s="243"/>
      <c r="Z36" s="243"/>
      <c r="AA36" s="189"/>
      <c r="AB36" s="189"/>
      <c r="AC36" s="189"/>
      <c r="AD36" s="189"/>
      <c r="AE36" s="189"/>
      <c r="AF36" s="189"/>
      <c r="AG36" s="189"/>
      <c r="AH36" s="189"/>
      <c r="AI36" s="189"/>
    </row>
    <row r="37" spans="1:35" s="244" customFormat="1" ht="18.75" customHeight="1" x14ac:dyDescent="0.25">
      <c r="A37" s="248">
        <v>13</v>
      </c>
      <c r="B37" s="249" t="s">
        <v>353</v>
      </c>
      <c r="C37" s="243"/>
      <c r="D37" s="243"/>
      <c r="E37" s="243"/>
      <c r="F37" s="243"/>
      <c r="G37" s="243"/>
      <c r="H37" s="243"/>
      <c r="I37" s="243"/>
      <c r="J37" s="246"/>
      <c r="K37" s="243"/>
      <c r="L37" s="243"/>
      <c r="M37" s="243"/>
      <c r="N37" s="243"/>
      <c r="O37" s="243"/>
      <c r="P37" s="243"/>
      <c r="Q37" s="243"/>
      <c r="R37" s="243"/>
      <c r="S37" s="243"/>
      <c r="T37" s="243"/>
      <c r="U37" s="243"/>
      <c r="V37" s="243"/>
      <c r="W37" s="216">
        <f>'[6]T-1'!I35</f>
        <v>37.74</v>
      </c>
      <c r="X37" s="243">
        <f>'[7]Sept. Added'!AG19</f>
        <v>18.6700062</v>
      </c>
      <c r="Y37" s="243">
        <f>'[7]Sept. Added'!AF19</f>
        <v>0.59000000000000019</v>
      </c>
      <c r="Z37" s="243">
        <f t="shared" ref="Z37:Z48" si="2">SUM(X37:Y37)/W37*10</f>
        <v>5.1033402755696864</v>
      </c>
      <c r="AA37" s="189"/>
      <c r="AB37" s="189"/>
      <c r="AC37" s="189"/>
      <c r="AD37" s="189"/>
      <c r="AE37" s="189"/>
      <c r="AF37" s="189"/>
      <c r="AG37" s="189"/>
      <c r="AH37" s="189"/>
      <c r="AI37" s="189"/>
    </row>
    <row r="38" spans="1:35" s="244" customFormat="1" ht="25.5" customHeight="1" x14ac:dyDescent="0.25">
      <c r="A38" s="248">
        <f t="shared" ref="A38:A51" si="3">A37+1</f>
        <v>14</v>
      </c>
      <c r="B38" s="249" t="s">
        <v>405</v>
      </c>
      <c r="C38" s="243"/>
      <c r="D38" s="243"/>
      <c r="E38" s="243"/>
      <c r="F38" s="243"/>
      <c r="G38" s="243"/>
      <c r="H38" s="243"/>
      <c r="I38" s="243"/>
      <c r="J38" s="246"/>
      <c r="K38" s="243"/>
      <c r="L38" s="243"/>
      <c r="M38" s="243"/>
      <c r="N38" s="243"/>
      <c r="O38" s="243"/>
      <c r="P38" s="243"/>
      <c r="Q38" s="243"/>
      <c r="R38" s="243"/>
      <c r="S38" s="243"/>
      <c r="T38" s="243"/>
      <c r="U38" s="243"/>
      <c r="V38" s="243"/>
      <c r="W38" s="216">
        <f>'[6]T-1'!I36</f>
        <v>1.23</v>
      </c>
      <c r="X38" s="243">
        <v>0.23</v>
      </c>
      <c r="Y38" s="243">
        <f>'[7]Sept. Added'!AF20</f>
        <v>0.1</v>
      </c>
      <c r="Z38" s="243">
        <f t="shared" si="2"/>
        <v>2.6829268292682928</v>
      </c>
      <c r="AA38" s="189"/>
      <c r="AB38" s="189"/>
      <c r="AC38" s="189"/>
      <c r="AD38" s="189"/>
      <c r="AE38" s="189"/>
      <c r="AF38" s="189"/>
      <c r="AG38" s="189"/>
      <c r="AH38" s="189"/>
      <c r="AI38" s="189"/>
    </row>
    <row r="39" spans="1:35" s="244" customFormat="1" ht="18.75" customHeight="1" x14ac:dyDescent="0.25">
      <c r="A39" s="248">
        <f t="shared" si="3"/>
        <v>15</v>
      </c>
      <c r="B39" s="249" t="s">
        <v>404</v>
      </c>
      <c r="C39" s="243"/>
      <c r="D39" s="243"/>
      <c r="E39" s="243"/>
      <c r="F39" s="243"/>
      <c r="G39" s="243"/>
      <c r="H39" s="243"/>
      <c r="I39" s="243"/>
      <c r="J39" s="246"/>
      <c r="K39" s="243"/>
      <c r="L39" s="243"/>
      <c r="M39" s="243"/>
      <c r="N39" s="243"/>
      <c r="O39" s="243"/>
      <c r="P39" s="243"/>
      <c r="Q39" s="243"/>
      <c r="R39" s="243"/>
      <c r="S39" s="243"/>
      <c r="T39" s="243"/>
      <c r="U39" s="243"/>
      <c r="V39" s="243"/>
      <c r="W39" s="216">
        <f>'[6]T-1'!I37</f>
        <v>21.7</v>
      </c>
      <c r="X39" s="243">
        <f>'[7]Sept. Added'!AG21</f>
        <v>3.7813289520000004</v>
      </c>
      <c r="Y39" s="243">
        <f>'[7]Sept. Added'!AF21</f>
        <v>0.36000000000000004</v>
      </c>
      <c r="Z39" s="243">
        <f t="shared" si="2"/>
        <v>1.9084465216589863</v>
      </c>
      <c r="AA39" s="189"/>
      <c r="AB39" s="189"/>
      <c r="AC39" s="189"/>
      <c r="AD39" s="189"/>
      <c r="AE39" s="189"/>
      <c r="AF39" s="189"/>
      <c r="AG39" s="189"/>
      <c r="AH39" s="189"/>
      <c r="AI39" s="189"/>
    </row>
    <row r="40" spans="1:35" s="244" customFormat="1" ht="18.75" customHeight="1" x14ac:dyDescent="0.25">
      <c r="A40" s="248">
        <f t="shared" si="3"/>
        <v>16</v>
      </c>
      <c r="B40" s="249" t="s">
        <v>403</v>
      </c>
      <c r="C40" s="243"/>
      <c r="D40" s="243"/>
      <c r="E40" s="243"/>
      <c r="F40" s="243"/>
      <c r="G40" s="243"/>
      <c r="H40" s="243"/>
      <c r="I40" s="243"/>
      <c r="J40" s="246"/>
      <c r="K40" s="243"/>
      <c r="L40" s="243"/>
      <c r="M40" s="243"/>
      <c r="N40" s="243"/>
      <c r="O40" s="243"/>
      <c r="P40" s="243"/>
      <c r="Q40" s="243"/>
      <c r="R40" s="243"/>
      <c r="S40" s="243"/>
      <c r="T40" s="243"/>
      <c r="U40" s="243"/>
      <c r="V40" s="243"/>
      <c r="W40" s="216">
        <f>'[6]T-1'!I38</f>
        <v>31.98</v>
      </c>
      <c r="X40" s="243">
        <f>'[7]Sept. Added'!AG22</f>
        <v>16.093391999999998</v>
      </c>
      <c r="Y40" s="243">
        <f>'[7]Sept. Added'!AF22</f>
        <v>0.55000000000000049</v>
      </c>
      <c r="Z40" s="243">
        <f t="shared" si="2"/>
        <v>5.2043126954346466</v>
      </c>
      <c r="AA40" s="189"/>
      <c r="AB40" s="189"/>
      <c r="AC40" s="189"/>
      <c r="AD40" s="189"/>
      <c r="AE40" s="189"/>
      <c r="AF40" s="189"/>
      <c r="AG40" s="189"/>
      <c r="AH40" s="189"/>
      <c r="AI40" s="189"/>
    </row>
    <row r="41" spans="1:35" s="244" customFormat="1" ht="18.75" customHeight="1" x14ac:dyDescent="0.25">
      <c r="A41" s="248">
        <f t="shared" si="3"/>
        <v>17</v>
      </c>
      <c r="B41" s="249" t="s">
        <v>402</v>
      </c>
      <c r="C41" s="243"/>
      <c r="D41" s="243"/>
      <c r="E41" s="243"/>
      <c r="F41" s="243"/>
      <c r="G41" s="243"/>
      <c r="H41" s="243"/>
      <c r="I41" s="243"/>
      <c r="J41" s="246"/>
      <c r="K41" s="243"/>
      <c r="L41" s="243"/>
      <c r="M41" s="243"/>
      <c r="N41" s="243"/>
      <c r="O41" s="243"/>
      <c r="P41" s="243"/>
      <c r="Q41" s="243"/>
      <c r="R41" s="243"/>
      <c r="S41" s="243"/>
      <c r="T41" s="243"/>
      <c r="U41" s="243"/>
      <c r="V41" s="243"/>
      <c r="W41" s="216">
        <f>'[6]T-1'!I39</f>
        <v>71.38</v>
      </c>
      <c r="X41" s="243">
        <f>'[7]Sept. Added'!AG23</f>
        <v>42.703283615999993</v>
      </c>
      <c r="Y41" s="243">
        <f>'[7]Sept. Added'!AF23</f>
        <v>9.81</v>
      </c>
      <c r="Z41" s="243">
        <f t="shared" si="2"/>
        <v>7.3568623726534046</v>
      </c>
      <c r="AA41" s="189"/>
      <c r="AB41" s="189"/>
      <c r="AC41" s="189"/>
      <c r="AD41" s="189"/>
      <c r="AE41" s="189"/>
      <c r="AF41" s="189"/>
      <c r="AG41" s="189"/>
      <c r="AH41" s="189"/>
      <c r="AI41" s="189"/>
    </row>
    <row r="42" spans="1:35" s="244" customFormat="1" ht="18.75" customHeight="1" x14ac:dyDescent="0.25">
      <c r="A42" s="248">
        <f t="shared" si="3"/>
        <v>18</v>
      </c>
      <c r="B42" s="249" t="s">
        <v>401</v>
      </c>
      <c r="C42" s="243"/>
      <c r="D42" s="243"/>
      <c r="E42" s="243"/>
      <c r="F42" s="243"/>
      <c r="G42" s="243"/>
      <c r="H42" s="243"/>
      <c r="I42" s="243"/>
      <c r="J42" s="246"/>
      <c r="K42" s="243"/>
      <c r="L42" s="243"/>
      <c r="M42" s="243"/>
      <c r="N42" s="243"/>
      <c r="O42" s="243"/>
      <c r="P42" s="243"/>
      <c r="Q42" s="243"/>
      <c r="R42" s="243"/>
      <c r="S42" s="243"/>
      <c r="T42" s="243"/>
      <c r="U42" s="243"/>
      <c r="V42" s="243"/>
      <c r="W42" s="216">
        <f>'[6]T-1'!I40</f>
        <v>34.28</v>
      </c>
      <c r="X42" s="243">
        <f>'[7]Sept. Added'!AG24+'[7]Sept. Added'!AG31</f>
        <v>20.862257867999997</v>
      </c>
      <c r="Y42" s="243">
        <f>'[7]Sept. Added'!AF24+'[7]Sept. Added'!AF31</f>
        <v>3.99</v>
      </c>
      <c r="Z42" s="243">
        <f t="shared" si="2"/>
        <v>7.2497835087514577</v>
      </c>
      <c r="AA42" s="189"/>
      <c r="AB42" s="189"/>
      <c r="AC42" s="189"/>
      <c r="AD42" s="189"/>
      <c r="AE42" s="189"/>
      <c r="AF42" s="189"/>
      <c r="AG42" s="189"/>
      <c r="AH42" s="189"/>
      <c r="AI42" s="189"/>
    </row>
    <row r="43" spans="1:35" s="244" customFormat="1" ht="18.75" customHeight="1" x14ac:dyDescent="0.25">
      <c r="A43" s="248">
        <f t="shared" si="3"/>
        <v>19</v>
      </c>
      <c r="B43" s="249" t="s">
        <v>400</v>
      </c>
      <c r="C43" s="243"/>
      <c r="D43" s="243"/>
      <c r="E43" s="243"/>
      <c r="F43" s="243"/>
      <c r="G43" s="243"/>
      <c r="H43" s="243"/>
      <c r="I43" s="243"/>
      <c r="J43" s="246"/>
      <c r="K43" s="243"/>
      <c r="L43" s="243"/>
      <c r="M43" s="243"/>
      <c r="N43" s="243"/>
      <c r="O43" s="243"/>
      <c r="P43" s="243"/>
      <c r="Q43" s="243"/>
      <c r="R43" s="243"/>
      <c r="S43" s="243"/>
      <c r="T43" s="243"/>
      <c r="U43" s="243"/>
      <c r="V43" s="243"/>
      <c r="W43" s="216">
        <f>'[6]T-1'!I41</f>
        <v>322.56</v>
      </c>
      <c r="X43" s="243">
        <f>'[7]Sept. Added'!AG25++'[7]Sept. Added'!AG32</f>
        <v>195.58524841700003</v>
      </c>
      <c r="Y43" s="243">
        <f>'[7]Sept. Added'!AF25+'[7]Sept. Added'!AF32</f>
        <v>37.799999999999997</v>
      </c>
      <c r="Z43" s="243">
        <f t="shared" si="2"/>
        <v>7.2354057668960809</v>
      </c>
      <c r="AA43" s="189"/>
      <c r="AB43" s="189"/>
      <c r="AC43" s="189"/>
      <c r="AD43" s="189"/>
      <c r="AE43" s="189"/>
      <c r="AF43" s="189"/>
      <c r="AG43" s="189"/>
      <c r="AH43" s="189"/>
      <c r="AI43" s="189"/>
    </row>
    <row r="44" spans="1:35" s="244" customFormat="1" ht="23.25" customHeight="1" x14ac:dyDescent="0.25">
      <c r="A44" s="248">
        <f t="shared" si="3"/>
        <v>20</v>
      </c>
      <c r="B44" s="249" t="s">
        <v>399</v>
      </c>
      <c r="C44" s="243"/>
      <c r="D44" s="243"/>
      <c r="E44" s="243"/>
      <c r="F44" s="243"/>
      <c r="G44" s="243"/>
      <c r="H44" s="243"/>
      <c r="I44" s="243"/>
      <c r="J44" s="246"/>
      <c r="K44" s="243"/>
      <c r="L44" s="243"/>
      <c r="M44" s="243"/>
      <c r="N44" s="243"/>
      <c r="O44" s="243"/>
      <c r="P44" s="243"/>
      <c r="Q44" s="243"/>
      <c r="R44" s="243"/>
      <c r="S44" s="243"/>
      <c r="T44" s="243"/>
      <c r="U44" s="243"/>
      <c r="V44" s="243"/>
      <c r="W44" s="216">
        <f>'[6]T-1'!I42</f>
        <v>34.660000000000004</v>
      </c>
      <c r="X44" s="243">
        <f>'[7]Sept. Added'!AG26</f>
        <v>24.070899499999996</v>
      </c>
      <c r="Y44" s="243">
        <f>'[7]Sept. Added'!AF26</f>
        <v>5.6100000000000012</v>
      </c>
      <c r="Z44" s="243">
        <f t="shared" si="2"/>
        <v>8.5634447489901877</v>
      </c>
      <c r="AA44" s="189"/>
      <c r="AB44" s="189"/>
      <c r="AC44" s="189"/>
      <c r="AD44" s="189"/>
      <c r="AE44" s="189"/>
      <c r="AF44" s="189"/>
      <c r="AG44" s="189"/>
      <c r="AH44" s="189"/>
      <c r="AI44" s="189"/>
    </row>
    <row r="45" spans="1:35" s="244" customFormat="1" ht="18.75" customHeight="1" x14ac:dyDescent="0.25">
      <c r="A45" s="248">
        <f t="shared" si="3"/>
        <v>21</v>
      </c>
      <c r="B45" s="249" t="s">
        <v>398</v>
      </c>
      <c r="C45" s="243"/>
      <c r="D45" s="243"/>
      <c r="E45" s="243"/>
      <c r="F45" s="243"/>
      <c r="G45" s="243"/>
      <c r="H45" s="243"/>
      <c r="I45" s="243"/>
      <c r="J45" s="246"/>
      <c r="K45" s="243"/>
      <c r="L45" s="243"/>
      <c r="M45" s="243"/>
      <c r="N45" s="243"/>
      <c r="O45" s="243"/>
      <c r="P45" s="243"/>
      <c r="Q45" s="243"/>
      <c r="R45" s="243"/>
      <c r="S45" s="243"/>
      <c r="T45" s="243"/>
      <c r="U45" s="243"/>
      <c r="V45" s="243"/>
      <c r="W45" s="216">
        <f>'[6]T-1'!I43</f>
        <v>67.460000000000008</v>
      </c>
      <c r="X45" s="243">
        <f>'[7]Sept. Added'!AG27</f>
        <v>43.998572699999997</v>
      </c>
      <c r="Y45" s="243">
        <f>'[7]Sept. Added'!AF27</f>
        <v>9.4300000000000033</v>
      </c>
      <c r="Z45" s="243">
        <f t="shared" si="2"/>
        <v>7.9200374592351022</v>
      </c>
      <c r="AA45" s="189"/>
      <c r="AB45" s="189"/>
      <c r="AC45" s="189"/>
      <c r="AD45" s="189"/>
      <c r="AE45" s="189"/>
      <c r="AF45" s="189"/>
      <c r="AG45" s="189"/>
      <c r="AH45" s="189"/>
      <c r="AI45" s="189"/>
    </row>
    <row r="46" spans="1:35" s="244" customFormat="1" ht="18.75" customHeight="1" x14ac:dyDescent="0.25">
      <c r="A46" s="248">
        <f t="shared" si="3"/>
        <v>22</v>
      </c>
      <c r="B46" s="249" t="s">
        <v>60</v>
      </c>
      <c r="C46" s="243"/>
      <c r="D46" s="243"/>
      <c r="E46" s="243"/>
      <c r="F46" s="243"/>
      <c r="G46" s="243"/>
      <c r="H46" s="243"/>
      <c r="I46" s="243"/>
      <c r="J46" s="246"/>
      <c r="K46" s="243"/>
      <c r="L46" s="243"/>
      <c r="M46" s="243"/>
      <c r="N46" s="243"/>
      <c r="O46" s="243"/>
      <c r="P46" s="243"/>
      <c r="Q46" s="243"/>
      <c r="R46" s="243"/>
      <c r="S46" s="243"/>
      <c r="T46" s="243"/>
      <c r="U46" s="243"/>
      <c r="V46" s="243"/>
      <c r="W46" s="216">
        <f>'[6]T-1'!I44</f>
        <v>278.82000000000005</v>
      </c>
      <c r="X46" s="243">
        <f>166.745592-0.66-1.15</f>
        <v>164.93559199999999</v>
      </c>
      <c r="Y46" s="243">
        <f>'[7]Sept. Added'!AF28</f>
        <v>28.269999999999996</v>
      </c>
      <c r="Z46" s="243">
        <f t="shared" si="2"/>
        <v>6.9294021949644913</v>
      </c>
      <c r="AA46" s="189"/>
      <c r="AB46" s="189"/>
      <c r="AC46" s="189"/>
      <c r="AD46" s="189"/>
      <c r="AE46" s="189"/>
      <c r="AF46" s="189"/>
      <c r="AG46" s="189"/>
      <c r="AH46" s="189"/>
      <c r="AI46" s="189"/>
    </row>
    <row r="47" spans="1:35" s="244" customFormat="1" ht="18" customHeight="1" x14ac:dyDescent="0.25">
      <c r="A47" s="248">
        <f t="shared" si="3"/>
        <v>23</v>
      </c>
      <c r="B47" s="249" t="s">
        <v>70</v>
      </c>
      <c r="C47" s="243"/>
      <c r="D47" s="243"/>
      <c r="E47" s="243"/>
      <c r="F47" s="243"/>
      <c r="G47" s="243"/>
      <c r="H47" s="243"/>
      <c r="I47" s="243"/>
      <c r="J47" s="246"/>
      <c r="K47" s="243"/>
      <c r="L47" s="243"/>
      <c r="M47" s="243"/>
      <c r="N47" s="243"/>
      <c r="O47" s="243"/>
      <c r="P47" s="243"/>
      <c r="Q47" s="243"/>
      <c r="R47" s="243"/>
      <c r="S47" s="243"/>
      <c r="T47" s="243"/>
      <c r="U47" s="243"/>
      <c r="V47" s="243"/>
      <c r="W47" s="216">
        <f>'[6]T-1'!I45</f>
        <v>36.68</v>
      </c>
      <c r="X47" s="243">
        <f>'[7]Sept. Added'!AG29</f>
        <v>20.810000000000002</v>
      </c>
      <c r="Y47" s="243">
        <f>'[7]Sept. Added'!AF29</f>
        <v>1.42</v>
      </c>
      <c r="Z47" s="243">
        <f t="shared" si="2"/>
        <v>6.06052344601963</v>
      </c>
      <c r="AA47" s="189"/>
      <c r="AB47" s="189"/>
      <c r="AC47" s="189"/>
      <c r="AD47" s="189"/>
      <c r="AE47" s="189"/>
      <c r="AF47" s="189"/>
      <c r="AG47" s="189"/>
      <c r="AH47" s="189"/>
      <c r="AI47" s="189"/>
    </row>
    <row r="48" spans="1:35" s="244" customFormat="1" ht="18" customHeight="1" x14ac:dyDescent="0.25">
      <c r="A48" s="248">
        <f t="shared" si="3"/>
        <v>24</v>
      </c>
      <c r="B48" s="249" t="s">
        <v>72</v>
      </c>
      <c r="C48" s="243"/>
      <c r="D48" s="243"/>
      <c r="E48" s="243"/>
      <c r="F48" s="243"/>
      <c r="G48" s="243"/>
      <c r="H48" s="243"/>
      <c r="I48" s="243"/>
      <c r="J48" s="246"/>
      <c r="K48" s="243"/>
      <c r="L48" s="243"/>
      <c r="M48" s="243"/>
      <c r="N48" s="243"/>
      <c r="O48" s="243"/>
      <c r="P48" s="243"/>
      <c r="Q48" s="243"/>
      <c r="R48" s="243"/>
      <c r="S48" s="243"/>
      <c r="T48" s="243"/>
      <c r="U48" s="243"/>
      <c r="V48" s="243"/>
      <c r="W48" s="216">
        <f>'[6]T-1'!I46</f>
        <v>18.850000000000001</v>
      </c>
      <c r="X48" s="243">
        <v>11.03</v>
      </c>
      <c r="Y48" s="243">
        <f>'[7]Sept. Added'!AF30</f>
        <v>0.50000000000000022</v>
      </c>
      <c r="Z48" s="243">
        <f t="shared" si="2"/>
        <v>6.1167108753315649</v>
      </c>
      <c r="AA48" s="189"/>
      <c r="AB48" s="189"/>
      <c r="AC48" s="189"/>
      <c r="AD48" s="189"/>
      <c r="AE48" s="189"/>
      <c r="AF48" s="189"/>
      <c r="AG48" s="189"/>
      <c r="AH48" s="189"/>
      <c r="AI48" s="189"/>
    </row>
    <row r="49" spans="1:35" s="244" customFormat="1" ht="18" customHeight="1" x14ac:dyDescent="0.25">
      <c r="A49" s="248">
        <f t="shared" si="3"/>
        <v>25</v>
      </c>
      <c r="B49" s="249" t="s">
        <v>52</v>
      </c>
      <c r="C49" s="243"/>
      <c r="D49" s="243"/>
      <c r="E49" s="243"/>
      <c r="F49" s="243"/>
      <c r="G49" s="243"/>
      <c r="H49" s="243"/>
      <c r="I49" s="243"/>
      <c r="J49" s="246"/>
      <c r="K49" s="243"/>
      <c r="L49" s="243"/>
      <c r="M49" s="243"/>
      <c r="N49" s="243"/>
      <c r="O49" s="243"/>
      <c r="P49" s="243"/>
      <c r="Q49" s="243"/>
      <c r="R49" s="243"/>
      <c r="S49" s="243"/>
      <c r="T49" s="243"/>
      <c r="U49" s="243"/>
      <c r="V49" s="243"/>
      <c r="W49" s="216">
        <f>'[6]T-1'!I47</f>
        <v>0</v>
      </c>
      <c r="X49" s="243"/>
      <c r="Y49" s="243"/>
      <c r="Z49" s="243" t="s">
        <v>396</v>
      </c>
      <c r="AA49" s="189"/>
      <c r="AB49" s="189"/>
      <c r="AC49" s="189"/>
      <c r="AD49" s="189"/>
      <c r="AE49" s="189"/>
      <c r="AF49" s="189"/>
      <c r="AG49" s="189"/>
      <c r="AH49" s="189"/>
      <c r="AI49" s="189"/>
    </row>
    <row r="50" spans="1:35" s="244" customFormat="1" ht="18" customHeight="1" x14ac:dyDescent="0.25">
      <c r="A50" s="248">
        <f t="shared" si="3"/>
        <v>26</v>
      </c>
      <c r="B50" s="249" t="s">
        <v>397</v>
      </c>
      <c r="C50" s="243"/>
      <c r="D50" s="243"/>
      <c r="E50" s="243"/>
      <c r="F50" s="243"/>
      <c r="G50" s="243"/>
      <c r="H50" s="243"/>
      <c r="I50" s="243"/>
      <c r="J50" s="246"/>
      <c r="K50" s="243"/>
      <c r="L50" s="243"/>
      <c r="M50" s="243"/>
      <c r="N50" s="243"/>
      <c r="O50" s="243"/>
      <c r="P50" s="243"/>
      <c r="Q50" s="243"/>
      <c r="R50" s="243"/>
      <c r="S50" s="243"/>
      <c r="T50" s="243"/>
      <c r="U50" s="243"/>
      <c r="V50" s="243"/>
      <c r="W50" s="216">
        <f>'[6]T-1'!I48</f>
        <v>0</v>
      </c>
      <c r="X50" s="243"/>
      <c r="Y50" s="243"/>
      <c r="Z50" s="243" t="s">
        <v>396</v>
      </c>
      <c r="AA50" s="189"/>
      <c r="AB50" s="189"/>
      <c r="AC50" s="189"/>
      <c r="AD50" s="189"/>
      <c r="AE50" s="189"/>
      <c r="AF50" s="189"/>
      <c r="AG50" s="189"/>
      <c r="AH50" s="189"/>
      <c r="AI50" s="189"/>
    </row>
    <row r="51" spans="1:35" s="244" customFormat="1" ht="18" customHeight="1" x14ac:dyDescent="0.25">
      <c r="A51" s="248">
        <f t="shared" si="3"/>
        <v>27</v>
      </c>
      <c r="B51" s="249" t="s">
        <v>360</v>
      </c>
      <c r="C51" s="243"/>
      <c r="D51" s="254"/>
      <c r="E51" s="243"/>
      <c r="F51" s="243"/>
      <c r="G51" s="243"/>
      <c r="H51" s="243"/>
      <c r="I51" s="243"/>
      <c r="J51" s="246"/>
      <c r="K51" s="243"/>
      <c r="L51" s="243"/>
      <c r="M51" s="243"/>
      <c r="N51" s="243"/>
      <c r="O51" s="243"/>
      <c r="P51" s="254"/>
      <c r="Q51" s="243"/>
      <c r="R51" s="243"/>
      <c r="S51" s="243"/>
      <c r="T51" s="243"/>
      <c r="U51" s="243"/>
      <c r="V51" s="243"/>
      <c r="W51" s="216">
        <f>'[6]T-1'!I49</f>
        <v>2.36</v>
      </c>
      <c r="X51" s="243">
        <v>1.1499999999999999</v>
      </c>
      <c r="Y51" s="243"/>
      <c r="Z51" s="243">
        <f>SUM(X51:Y51)/W51*10</f>
        <v>4.8728813559322033</v>
      </c>
      <c r="AA51" s="189"/>
      <c r="AB51" s="189"/>
      <c r="AC51" s="189"/>
      <c r="AD51" s="189"/>
      <c r="AE51" s="189"/>
      <c r="AF51" s="189"/>
      <c r="AG51" s="189"/>
      <c r="AH51" s="189"/>
      <c r="AI51" s="189"/>
    </row>
    <row r="52" spans="1:35" s="250" customFormat="1" ht="18" customHeight="1" x14ac:dyDescent="0.25">
      <c r="A52" s="253"/>
      <c r="B52" s="253" t="s">
        <v>395</v>
      </c>
      <c r="C52" s="251"/>
      <c r="D52" s="251"/>
      <c r="E52" s="251"/>
      <c r="F52" s="243"/>
      <c r="G52" s="251"/>
      <c r="H52" s="251"/>
      <c r="I52" s="251"/>
      <c r="J52" s="246"/>
      <c r="K52" s="251"/>
      <c r="L52" s="251"/>
      <c r="M52" s="251"/>
      <c r="N52" s="243"/>
      <c r="O52" s="251"/>
      <c r="P52" s="251"/>
      <c r="Q52" s="251"/>
      <c r="R52" s="243"/>
      <c r="S52" s="251"/>
      <c r="T52" s="251"/>
      <c r="U52" s="251"/>
      <c r="V52" s="243"/>
      <c r="W52" s="214">
        <f>SUM(W37:W51)</f>
        <v>959.7</v>
      </c>
      <c r="X52" s="214">
        <f>SUM(X37:X51)</f>
        <v>563.92058125300002</v>
      </c>
      <c r="Y52" s="214">
        <f>SUM(Y37:Y51)</f>
        <v>98.43</v>
      </c>
      <c r="Z52" s="243">
        <f>SUM(X52:Y52)/W52*10</f>
        <v>6.9016419845055745</v>
      </c>
      <c r="AA52" s="189"/>
      <c r="AB52" s="189"/>
      <c r="AC52" s="189"/>
      <c r="AD52" s="189"/>
      <c r="AE52" s="189"/>
      <c r="AF52" s="189"/>
      <c r="AG52" s="189"/>
      <c r="AH52" s="189"/>
      <c r="AI52" s="189"/>
    </row>
    <row r="53" spans="1:35" s="244" customFormat="1" ht="14.25" customHeight="1" x14ac:dyDescent="0.25">
      <c r="A53" s="249"/>
      <c r="B53" s="253" t="s">
        <v>362</v>
      </c>
      <c r="C53" s="243"/>
      <c r="D53" s="243"/>
      <c r="E53" s="243"/>
      <c r="F53" s="243"/>
      <c r="G53" s="243"/>
      <c r="H53" s="243"/>
      <c r="I53" s="243"/>
      <c r="J53" s="246"/>
      <c r="K53" s="243"/>
      <c r="L53" s="243"/>
      <c r="M53" s="243"/>
      <c r="N53" s="243"/>
      <c r="O53" s="243"/>
      <c r="P53" s="243"/>
      <c r="Q53" s="243"/>
      <c r="R53" s="243"/>
      <c r="S53" s="243"/>
      <c r="T53" s="243"/>
      <c r="U53" s="243"/>
      <c r="V53" s="243"/>
      <c r="W53" s="214"/>
      <c r="X53" s="243"/>
      <c r="Y53" s="243"/>
      <c r="Z53" s="243"/>
      <c r="AA53" s="189"/>
      <c r="AB53" s="189"/>
      <c r="AC53" s="189"/>
      <c r="AD53" s="189"/>
      <c r="AE53" s="189"/>
      <c r="AF53" s="189"/>
      <c r="AG53" s="189"/>
      <c r="AH53" s="189"/>
      <c r="AI53" s="189"/>
    </row>
    <row r="54" spans="1:35" s="244" customFormat="1" ht="18" customHeight="1" x14ac:dyDescent="0.25">
      <c r="A54" s="248">
        <f>A51+1</f>
        <v>28</v>
      </c>
      <c r="B54" s="249" t="s">
        <v>55</v>
      </c>
      <c r="C54" s="243"/>
      <c r="D54" s="243"/>
      <c r="E54" s="243"/>
      <c r="F54" s="243"/>
      <c r="G54" s="243"/>
      <c r="H54" s="243"/>
      <c r="I54" s="243"/>
      <c r="J54" s="246"/>
      <c r="K54" s="254"/>
      <c r="L54" s="254"/>
      <c r="M54" s="243"/>
      <c r="N54" s="243"/>
      <c r="O54" s="243"/>
      <c r="P54" s="243"/>
      <c r="Q54" s="243"/>
      <c r="R54" s="243"/>
      <c r="S54" s="243"/>
      <c r="T54" s="243"/>
      <c r="U54" s="243"/>
      <c r="V54" s="243"/>
      <c r="W54" s="216">
        <f>'[6]T-1'!I52</f>
        <v>75.547973305400006</v>
      </c>
      <c r="X54" s="243">
        <f>'[7]Sept. Added'!AG34</f>
        <v>45.51</v>
      </c>
      <c r="Y54" s="243">
        <f>'[7]Sept. Added'!AF34</f>
        <v>4.839999999999999</v>
      </c>
      <c r="Z54" s="243">
        <f t="shared" ref="Z54:Z63" si="4">SUM(X54:Y54)/W54*10</f>
        <v>6.664639406865609</v>
      </c>
      <c r="AA54" s="189"/>
      <c r="AB54" s="189"/>
      <c r="AC54" s="189"/>
      <c r="AD54" s="189"/>
      <c r="AE54" s="189"/>
      <c r="AF54" s="189"/>
      <c r="AG54" s="189"/>
      <c r="AH54" s="189"/>
      <c r="AI54" s="189"/>
    </row>
    <row r="55" spans="1:35" s="244" customFormat="1" ht="18" customHeight="1" x14ac:dyDescent="0.25">
      <c r="A55" s="248">
        <f t="shared" ref="A55:A61" si="5">A54+1</f>
        <v>29</v>
      </c>
      <c r="B55" s="249" t="s">
        <v>60</v>
      </c>
      <c r="C55" s="243"/>
      <c r="D55" s="243"/>
      <c r="E55" s="243"/>
      <c r="F55" s="243"/>
      <c r="G55" s="243"/>
      <c r="H55" s="243"/>
      <c r="I55" s="243"/>
      <c r="J55" s="246"/>
      <c r="K55" s="243"/>
      <c r="L55" s="243"/>
      <c r="M55" s="243"/>
      <c r="N55" s="243"/>
      <c r="O55" s="243"/>
      <c r="P55" s="243"/>
      <c r="Q55" s="243"/>
      <c r="R55" s="243"/>
      <c r="S55" s="243"/>
      <c r="T55" s="243"/>
      <c r="U55" s="243"/>
      <c r="V55" s="243"/>
      <c r="W55" s="216">
        <f>'[6]T-1'!I53</f>
        <v>130.05471144079999</v>
      </c>
      <c r="X55" s="243">
        <f>55.1-0.97+23.64</f>
        <v>77.77000000000001</v>
      </c>
      <c r="Y55" s="243">
        <f>49.86+1.17</f>
        <v>51.03</v>
      </c>
      <c r="Z55" s="243">
        <f t="shared" si="4"/>
        <v>9.9035243378037006</v>
      </c>
      <c r="AA55" s="189"/>
      <c r="AB55" s="189"/>
      <c r="AC55" s="189"/>
      <c r="AD55" s="189"/>
      <c r="AE55" s="189"/>
      <c r="AF55" s="189"/>
      <c r="AG55" s="189"/>
      <c r="AH55" s="189"/>
      <c r="AI55" s="189"/>
    </row>
    <row r="56" spans="1:35" s="244" customFormat="1" ht="23.25" customHeight="1" x14ac:dyDescent="0.25">
      <c r="A56" s="248">
        <f t="shared" si="5"/>
        <v>30</v>
      </c>
      <c r="B56" s="249" t="s">
        <v>52</v>
      </c>
      <c r="C56" s="243"/>
      <c r="D56" s="243"/>
      <c r="E56" s="243"/>
      <c r="F56" s="243"/>
      <c r="G56" s="243"/>
      <c r="H56" s="243"/>
      <c r="I56" s="243"/>
      <c r="J56" s="246"/>
      <c r="K56" s="243"/>
      <c r="L56" s="243"/>
      <c r="M56" s="243"/>
      <c r="N56" s="243"/>
      <c r="O56" s="243"/>
      <c r="P56" s="243"/>
      <c r="Q56" s="243"/>
      <c r="R56" s="243"/>
      <c r="S56" s="243"/>
      <c r="T56" s="243"/>
      <c r="U56" s="243"/>
      <c r="V56" s="243"/>
      <c r="W56" s="216">
        <f>'[6]T-1'!I54</f>
        <v>266.89191832780006</v>
      </c>
      <c r="X56" s="243">
        <f>'[7]Sept. Added'!AG36</f>
        <v>157.76999999999998</v>
      </c>
      <c r="Y56" s="243">
        <f>'[7]Sept. Added'!AF36</f>
        <v>20.899999999999995</v>
      </c>
      <c r="Z56" s="243">
        <f t="shared" si="4"/>
        <v>6.6944702229819946</v>
      </c>
      <c r="AA56" s="189"/>
      <c r="AB56" s="189"/>
      <c r="AC56" s="189"/>
      <c r="AD56" s="189"/>
      <c r="AE56" s="189"/>
      <c r="AF56" s="189"/>
      <c r="AG56" s="189"/>
      <c r="AH56" s="189"/>
      <c r="AI56" s="189"/>
    </row>
    <row r="57" spans="1:35" s="244" customFormat="1" ht="18" customHeight="1" x14ac:dyDescent="0.25">
      <c r="A57" s="248">
        <f t="shared" si="5"/>
        <v>31</v>
      </c>
      <c r="B57" s="249" t="s">
        <v>66</v>
      </c>
      <c r="C57" s="243"/>
      <c r="D57" s="243"/>
      <c r="E57" s="243"/>
      <c r="F57" s="243"/>
      <c r="G57" s="243"/>
      <c r="H57" s="243"/>
      <c r="I57" s="243"/>
      <c r="J57" s="246"/>
      <c r="K57" s="243"/>
      <c r="L57" s="243"/>
      <c r="M57" s="243"/>
      <c r="N57" s="243"/>
      <c r="O57" s="243"/>
      <c r="P57" s="243"/>
      <c r="Q57" s="243"/>
      <c r="R57" s="243"/>
      <c r="S57" s="243"/>
      <c r="T57" s="243"/>
      <c r="U57" s="243"/>
      <c r="V57" s="243"/>
      <c r="W57" s="216">
        <f>'[6]T-1'!I55</f>
        <v>208.5686056182</v>
      </c>
      <c r="X57" s="243">
        <v>110.85230673938536</v>
      </c>
      <c r="Y57" s="243">
        <v>22.838200487494785</v>
      </c>
      <c r="Z57" s="243">
        <f t="shared" si="4"/>
        <v>6.409905595840744</v>
      </c>
      <c r="AA57" s="189"/>
      <c r="AB57" s="189"/>
      <c r="AC57" s="189"/>
      <c r="AD57" s="189"/>
      <c r="AE57" s="189"/>
      <c r="AF57" s="189"/>
      <c r="AG57" s="189"/>
      <c r="AH57" s="189"/>
      <c r="AI57" s="189"/>
    </row>
    <row r="58" spans="1:35" s="244" customFormat="1" ht="18" customHeight="1" x14ac:dyDescent="0.25">
      <c r="A58" s="248">
        <f t="shared" si="5"/>
        <v>32</v>
      </c>
      <c r="B58" s="249" t="s">
        <v>70</v>
      </c>
      <c r="C58" s="243"/>
      <c r="D58" s="243"/>
      <c r="E58" s="243"/>
      <c r="F58" s="243"/>
      <c r="G58" s="243"/>
      <c r="H58" s="243"/>
      <c r="I58" s="243"/>
      <c r="J58" s="246"/>
      <c r="K58" s="243"/>
      <c r="L58" s="243"/>
      <c r="M58" s="243"/>
      <c r="N58" s="243"/>
      <c r="O58" s="243"/>
      <c r="P58" s="243"/>
      <c r="Q58" s="243"/>
      <c r="R58" s="243"/>
      <c r="S58" s="243"/>
      <c r="T58" s="243"/>
      <c r="U58" s="243"/>
      <c r="V58" s="243"/>
      <c r="W58" s="216">
        <f>'[6]T-1'!I56</f>
        <v>61.410402400500004</v>
      </c>
      <c r="X58" s="243">
        <f>'[7]Sept. Added'!AG38</f>
        <v>35.869999999999997</v>
      </c>
      <c r="Y58" s="243">
        <f>'[7]Sept. Added'!AF38</f>
        <v>7.5299999999999994</v>
      </c>
      <c r="Z58" s="243">
        <f t="shared" si="4"/>
        <v>7.0672065812170342</v>
      </c>
      <c r="AA58" s="189"/>
      <c r="AB58" s="189"/>
      <c r="AC58" s="189"/>
      <c r="AD58" s="189"/>
      <c r="AE58" s="189"/>
      <c r="AF58" s="189"/>
      <c r="AG58" s="189"/>
      <c r="AH58" s="189"/>
      <c r="AI58" s="189"/>
    </row>
    <row r="59" spans="1:35" s="244" customFormat="1" ht="18" customHeight="1" x14ac:dyDescent="0.25">
      <c r="A59" s="248">
        <f t="shared" si="5"/>
        <v>33</v>
      </c>
      <c r="B59" s="249" t="s">
        <v>72</v>
      </c>
      <c r="C59" s="243"/>
      <c r="D59" s="243"/>
      <c r="E59" s="243"/>
      <c r="F59" s="243"/>
      <c r="G59" s="243"/>
      <c r="H59" s="243"/>
      <c r="I59" s="243"/>
      <c r="J59" s="246"/>
      <c r="K59" s="243"/>
      <c r="L59" s="243"/>
      <c r="M59" s="243"/>
      <c r="N59" s="243"/>
      <c r="O59" s="243"/>
      <c r="P59" s="243"/>
      <c r="Q59" s="243"/>
      <c r="R59" s="243"/>
      <c r="S59" s="243"/>
      <c r="T59" s="243"/>
      <c r="U59" s="243"/>
      <c r="V59" s="243"/>
      <c r="W59" s="216">
        <f>'[6]T-1'!I57</f>
        <v>1.6821968593000001</v>
      </c>
      <c r="X59" s="243">
        <f>'[7]Sept. Added'!AG39</f>
        <v>1.0300000000000002</v>
      </c>
      <c r="Y59" s="243">
        <f>'[7]Sept. Added'!AF39</f>
        <v>0.76999999999999991</v>
      </c>
      <c r="Z59" s="243">
        <f t="shared" si="4"/>
        <v>10.700293429087846</v>
      </c>
      <c r="AA59" s="189"/>
      <c r="AB59" s="189"/>
      <c r="AC59" s="189"/>
      <c r="AD59" s="189"/>
      <c r="AE59" s="189"/>
      <c r="AF59" s="189"/>
      <c r="AG59" s="189"/>
      <c r="AH59" s="189"/>
      <c r="AI59" s="189"/>
    </row>
    <row r="60" spans="1:35" s="244" customFormat="1" ht="18" customHeight="1" x14ac:dyDescent="0.25">
      <c r="A60" s="248">
        <f t="shared" si="5"/>
        <v>34</v>
      </c>
      <c r="B60" s="249" t="s">
        <v>74</v>
      </c>
      <c r="C60" s="243"/>
      <c r="D60" s="243"/>
      <c r="E60" s="243"/>
      <c r="F60" s="243"/>
      <c r="G60" s="243"/>
      <c r="H60" s="243"/>
      <c r="I60" s="243"/>
      <c r="J60" s="246"/>
      <c r="K60" s="243"/>
      <c r="L60" s="243"/>
      <c r="M60" s="243"/>
      <c r="N60" s="243"/>
      <c r="O60" s="243"/>
      <c r="P60" s="243"/>
      <c r="Q60" s="243"/>
      <c r="R60" s="243"/>
      <c r="S60" s="243"/>
      <c r="T60" s="243"/>
      <c r="U60" s="243"/>
      <c r="V60" s="243"/>
      <c r="W60" s="216">
        <f>'[6]T-1'!I58</f>
        <v>13.253947347663004</v>
      </c>
      <c r="X60" s="243">
        <v>13</v>
      </c>
      <c r="Y60" s="243">
        <f>'[7]Sept. Added'!AF40</f>
        <v>0</v>
      </c>
      <c r="Z60" s="243">
        <f t="shared" si="4"/>
        <v>9.8083987049278711</v>
      </c>
      <c r="AA60" s="189"/>
      <c r="AB60" s="189"/>
      <c r="AC60" s="189"/>
      <c r="AD60" s="189"/>
      <c r="AE60" s="189"/>
      <c r="AF60" s="189"/>
      <c r="AG60" s="189"/>
      <c r="AH60" s="189"/>
      <c r="AI60" s="189"/>
    </row>
    <row r="61" spans="1:35" s="244" customFormat="1" ht="18" customHeight="1" x14ac:dyDescent="0.25">
      <c r="A61" s="248">
        <f t="shared" si="5"/>
        <v>35</v>
      </c>
      <c r="B61" s="249" t="s">
        <v>360</v>
      </c>
      <c r="C61" s="243"/>
      <c r="D61" s="243"/>
      <c r="E61" s="243"/>
      <c r="F61" s="243"/>
      <c r="G61" s="243"/>
      <c r="H61" s="243"/>
      <c r="I61" s="243"/>
      <c r="J61" s="246"/>
      <c r="K61" s="243"/>
      <c r="L61" s="243"/>
      <c r="M61" s="243"/>
      <c r="N61" s="243"/>
      <c r="O61" s="243"/>
      <c r="P61" s="243"/>
      <c r="Q61" s="243"/>
      <c r="R61" s="243"/>
      <c r="S61" s="243"/>
      <c r="T61" s="243"/>
      <c r="U61" s="243"/>
      <c r="V61" s="243"/>
      <c r="W61" s="216">
        <f>'[6]T-1'!I59</f>
        <v>12.71</v>
      </c>
      <c r="X61" s="243">
        <v>6.16</v>
      </c>
      <c r="Y61" s="243">
        <f>'[7]Sept. Added'!AF41</f>
        <v>0</v>
      </c>
      <c r="Z61" s="243">
        <f t="shared" si="4"/>
        <v>4.8465774980330441</v>
      </c>
      <c r="AA61" s="189"/>
      <c r="AB61" s="189"/>
      <c r="AC61" s="189"/>
      <c r="AD61" s="189"/>
      <c r="AE61" s="189"/>
      <c r="AF61" s="189"/>
      <c r="AG61" s="189"/>
      <c r="AH61" s="189"/>
      <c r="AI61" s="189"/>
    </row>
    <row r="62" spans="1:35" s="250" customFormat="1" ht="21" customHeight="1" x14ac:dyDescent="0.25">
      <c r="A62" s="253"/>
      <c r="B62" s="253" t="s">
        <v>394</v>
      </c>
      <c r="C62" s="251"/>
      <c r="D62" s="251"/>
      <c r="E62" s="251"/>
      <c r="F62" s="243"/>
      <c r="G62" s="251"/>
      <c r="H62" s="251"/>
      <c r="I62" s="251"/>
      <c r="J62" s="246"/>
      <c r="K62" s="251"/>
      <c r="L62" s="251"/>
      <c r="M62" s="251"/>
      <c r="N62" s="243"/>
      <c r="O62" s="251"/>
      <c r="P62" s="251"/>
      <c r="Q62" s="251"/>
      <c r="R62" s="243"/>
      <c r="S62" s="251"/>
      <c r="T62" s="251"/>
      <c r="U62" s="251"/>
      <c r="V62" s="243"/>
      <c r="W62" s="214">
        <f>SUM(W54:W61)</f>
        <v>770.11975529966321</v>
      </c>
      <c r="X62" s="251">
        <f>SUM(X54:X61)</f>
        <v>447.96230673938533</v>
      </c>
      <c r="Y62" s="251">
        <f>SUM(Y54:Y61)</f>
        <v>107.90820048749478</v>
      </c>
      <c r="Z62" s="243">
        <f t="shared" si="4"/>
        <v>7.2179749110654088</v>
      </c>
      <c r="AA62" s="189"/>
      <c r="AB62" s="189"/>
      <c r="AC62" s="189"/>
      <c r="AD62" s="189"/>
      <c r="AE62" s="189"/>
      <c r="AF62" s="189"/>
      <c r="AG62" s="189"/>
      <c r="AH62" s="189"/>
      <c r="AI62" s="189"/>
    </row>
    <row r="63" spans="1:35" s="250" customFormat="1" ht="18" customHeight="1" x14ac:dyDescent="0.25">
      <c r="A63" s="253"/>
      <c r="B63" s="253" t="s">
        <v>364</v>
      </c>
      <c r="C63" s="251"/>
      <c r="D63" s="251"/>
      <c r="E63" s="251"/>
      <c r="F63" s="243"/>
      <c r="G63" s="251"/>
      <c r="H63" s="251"/>
      <c r="I63" s="251"/>
      <c r="J63" s="246"/>
      <c r="K63" s="251"/>
      <c r="L63" s="251"/>
      <c r="M63" s="251"/>
      <c r="N63" s="243"/>
      <c r="O63" s="251"/>
      <c r="P63" s="251"/>
      <c r="Q63" s="251"/>
      <c r="R63" s="243"/>
      <c r="S63" s="251"/>
      <c r="T63" s="251"/>
      <c r="U63" s="251"/>
      <c r="V63" s="243"/>
      <c r="W63" s="252">
        <f>SUM(W35,W52,W62)</f>
        <v>4199.1646186789731</v>
      </c>
      <c r="X63" s="251">
        <f>X62+X52+X35</f>
        <v>2258.9920042653857</v>
      </c>
      <c r="Y63" s="251">
        <f>Y62+Y52+Y35</f>
        <v>268.58820048749476</v>
      </c>
      <c r="Z63" s="243">
        <f t="shared" si="4"/>
        <v>6.0192453363451115</v>
      </c>
      <c r="AA63" s="189"/>
      <c r="AB63" s="189"/>
      <c r="AC63" s="189"/>
      <c r="AD63" s="189"/>
      <c r="AE63" s="189"/>
      <c r="AF63" s="189"/>
      <c r="AG63" s="189"/>
      <c r="AH63" s="189"/>
      <c r="AI63" s="189"/>
    </row>
    <row r="64" spans="1:35" s="244" customFormat="1" ht="18" customHeight="1" x14ac:dyDescent="0.2">
      <c r="A64" s="248">
        <v>36</v>
      </c>
      <c r="B64" s="249" t="s">
        <v>428</v>
      </c>
      <c r="C64" s="243"/>
      <c r="D64" s="243"/>
      <c r="E64" s="243"/>
      <c r="F64" s="243"/>
      <c r="G64" s="243"/>
      <c r="H64" s="243"/>
      <c r="I64" s="243"/>
      <c r="J64" s="246"/>
      <c r="K64" s="243"/>
      <c r="L64" s="243"/>
      <c r="M64" s="243"/>
      <c r="N64" s="243"/>
      <c r="O64" s="243"/>
      <c r="P64" s="243"/>
      <c r="Q64" s="243"/>
      <c r="R64" s="243"/>
      <c r="S64" s="243"/>
      <c r="T64" s="243"/>
      <c r="U64" s="243"/>
      <c r="V64" s="243"/>
      <c r="W64" s="243"/>
      <c r="X64" s="243"/>
      <c r="Y64" s="243"/>
      <c r="Z64" s="243"/>
    </row>
    <row r="65" spans="1:34" s="244" customFormat="1" ht="16.5" customHeight="1" x14ac:dyDescent="0.2">
      <c r="A65" s="248">
        <f>A64+1</f>
        <v>37</v>
      </c>
      <c r="B65" s="249" t="s">
        <v>427</v>
      </c>
      <c r="C65" s="243"/>
      <c r="D65" s="243"/>
      <c r="E65" s="243"/>
      <c r="F65" s="243"/>
      <c r="G65" s="243"/>
      <c r="H65" s="243"/>
      <c r="I65" s="243"/>
      <c r="J65" s="246"/>
      <c r="K65" s="243"/>
      <c r="L65" s="243"/>
      <c r="M65" s="243"/>
      <c r="N65" s="243"/>
      <c r="O65" s="243"/>
      <c r="P65" s="243"/>
      <c r="Q65" s="243"/>
      <c r="R65" s="243"/>
      <c r="S65" s="243"/>
      <c r="T65" s="243"/>
      <c r="U65" s="243"/>
      <c r="V65" s="243"/>
      <c r="W65" s="243"/>
      <c r="X65" s="243"/>
      <c r="Y65" s="243"/>
      <c r="Z65" s="243"/>
    </row>
    <row r="66" spans="1:34" s="244" customFormat="1" ht="18" customHeight="1" x14ac:dyDescent="0.2">
      <c r="A66" s="248">
        <f>A65+1</f>
        <v>38</v>
      </c>
      <c r="B66" s="247" t="s">
        <v>426</v>
      </c>
      <c r="C66" s="245"/>
      <c r="D66" s="243"/>
      <c r="E66" s="243"/>
      <c r="F66" s="243"/>
      <c r="G66" s="245"/>
      <c r="H66" s="243"/>
      <c r="I66" s="243"/>
      <c r="J66" s="246"/>
      <c r="K66" s="245"/>
      <c r="L66" s="243"/>
      <c r="M66" s="243"/>
      <c r="N66" s="243"/>
      <c r="O66" s="245"/>
      <c r="P66" s="243"/>
      <c r="Q66" s="243"/>
      <c r="R66" s="243"/>
      <c r="S66" s="245"/>
      <c r="T66" s="243"/>
      <c r="U66" s="243"/>
      <c r="V66" s="243"/>
      <c r="W66" s="245"/>
      <c r="X66" s="243"/>
      <c r="Y66" s="243"/>
      <c r="Z66" s="243"/>
    </row>
    <row r="67" spans="1:34" s="244" customFormat="1" ht="18" customHeight="1" x14ac:dyDescent="0.2">
      <c r="A67" s="248">
        <f>A66+1</f>
        <v>39</v>
      </c>
      <c r="B67" s="249" t="s">
        <v>377</v>
      </c>
      <c r="C67" s="245"/>
      <c r="D67" s="243"/>
      <c r="E67" s="243"/>
      <c r="F67" s="243"/>
      <c r="G67" s="245"/>
      <c r="H67" s="243"/>
      <c r="I67" s="243"/>
      <c r="J67" s="246"/>
      <c r="K67" s="245"/>
      <c r="L67" s="243"/>
      <c r="M67" s="243"/>
      <c r="N67" s="243"/>
      <c r="O67" s="245"/>
      <c r="P67" s="243"/>
      <c r="Q67" s="243"/>
      <c r="R67" s="243"/>
      <c r="S67" s="245"/>
      <c r="T67" s="243"/>
      <c r="U67" s="243"/>
      <c r="V67" s="243"/>
      <c r="W67" s="245"/>
      <c r="X67" s="243"/>
      <c r="Y67" s="243"/>
      <c r="Z67" s="243"/>
    </row>
    <row r="68" spans="1:34" s="244" customFormat="1" ht="14.25" customHeight="1" x14ac:dyDescent="0.2">
      <c r="A68" s="248">
        <f>A67+1</f>
        <v>40</v>
      </c>
      <c r="B68" s="247" t="s">
        <v>425</v>
      </c>
      <c r="C68" s="245"/>
      <c r="D68" s="243"/>
      <c r="E68" s="243"/>
      <c r="F68" s="243"/>
      <c r="G68" s="245"/>
      <c r="H68" s="243"/>
      <c r="I68" s="243"/>
      <c r="J68" s="246"/>
      <c r="K68" s="245"/>
      <c r="L68" s="243"/>
      <c r="M68" s="243"/>
      <c r="N68" s="243"/>
      <c r="O68" s="245"/>
      <c r="P68" s="243"/>
      <c r="Q68" s="243"/>
      <c r="R68" s="243"/>
      <c r="S68" s="245"/>
      <c r="T68" s="243"/>
      <c r="U68" s="243"/>
      <c r="V68" s="243"/>
      <c r="W68" s="245"/>
      <c r="X68" s="243"/>
      <c r="Y68" s="243"/>
      <c r="Z68" s="243"/>
    </row>
    <row r="69" spans="1:34" hidden="1" x14ac:dyDescent="0.2">
      <c r="C69" s="241"/>
      <c r="D69" s="241"/>
      <c r="E69" s="241"/>
      <c r="F69" s="241"/>
      <c r="G69" s="241"/>
      <c r="H69" s="241"/>
      <c r="I69" s="241"/>
      <c r="J69" s="240"/>
      <c r="R69" s="243"/>
      <c r="V69" s="243"/>
      <c r="W69" s="242"/>
    </row>
    <row r="70" spans="1:34" s="238" customFormat="1" x14ac:dyDescent="0.2">
      <c r="C70" s="241"/>
      <c r="D70" s="241"/>
      <c r="E70" s="241"/>
      <c r="F70" s="241"/>
      <c r="G70" s="241"/>
      <c r="H70" s="241"/>
      <c r="I70" s="241"/>
      <c r="J70" s="240"/>
      <c r="AA70" s="236"/>
      <c r="AB70" s="236"/>
      <c r="AC70" s="236"/>
      <c r="AD70" s="236"/>
      <c r="AE70" s="236"/>
      <c r="AF70" s="237"/>
      <c r="AG70" s="236"/>
      <c r="AH70" s="236"/>
    </row>
    <row r="71" spans="1:34" s="238" customFormat="1" x14ac:dyDescent="0.2">
      <c r="C71" s="241"/>
      <c r="D71" s="241"/>
      <c r="E71" s="241"/>
      <c r="F71" s="241"/>
      <c r="G71" s="241"/>
      <c r="H71" s="241"/>
      <c r="I71" s="241"/>
      <c r="J71" s="240"/>
      <c r="AA71" s="236"/>
      <c r="AB71" s="236"/>
      <c r="AC71" s="236"/>
      <c r="AD71" s="236"/>
      <c r="AE71" s="236"/>
      <c r="AF71" s="237"/>
      <c r="AG71" s="236"/>
      <c r="AH71" s="236"/>
    </row>
    <row r="72" spans="1:34" s="238" customFormat="1" x14ac:dyDescent="0.2">
      <c r="C72" s="241"/>
      <c r="D72" s="241"/>
      <c r="E72" s="241"/>
      <c r="F72" s="241"/>
      <c r="G72" s="241"/>
      <c r="H72" s="241"/>
      <c r="I72" s="241"/>
      <c r="J72" s="240"/>
      <c r="AA72" s="236"/>
      <c r="AB72" s="236"/>
      <c r="AC72" s="236"/>
      <c r="AD72" s="236"/>
      <c r="AE72" s="236"/>
      <c r="AF72" s="237"/>
      <c r="AG72" s="236"/>
      <c r="AH72" s="236"/>
    </row>
    <row r="73" spans="1:34" s="238" customFormat="1" x14ac:dyDescent="0.2">
      <c r="C73" s="241"/>
      <c r="D73" s="241"/>
      <c r="E73" s="241"/>
      <c r="F73" s="241"/>
      <c r="G73" s="241"/>
      <c r="H73" s="241"/>
      <c r="I73" s="241"/>
      <c r="J73" s="240"/>
      <c r="AA73" s="236"/>
      <c r="AB73" s="236"/>
      <c r="AC73" s="236"/>
      <c r="AD73" s="236"/>
      <c r="AE73" s="236"/>
      <c r="AF73" s="237"/>
      <c r="AG73" s="236"/>
      <c r="AH73" s="236"/>
    </row>
    <row r="74" spans="1:34" s="238" customFormat="1" x14ac:dyDescent="0.2">
      <c r="C74" s="241"/>
      <c r="D74" s="241"/>
      <c r="E74" s="241"/>
      <c r="F74" s="241"/>
      <c r="G74" s="241"/>
      <c r="H74" s="241"/>
      <c r="I74" s="241"/>
      <c r="J74" s="240"/>
      <c r="AA74" s="236"/>
      <c r="AB74" s="236"/>
      <c r="AC74" s="236"/>
      <c r="AD74" s="236"/>
      <c r="AE74" s="236"/>
      <c r="AF74" s="237"/>
      <c r="AG74" s="236"/>
      <c r="AH74" s="236"/>
    </row>
    <row r="75" spans="1:34" s="238" customFormat="1" x14ac:dyDescent="0.2">
      <c r="C75" s="241"/>
      <c r="D75" s="241"/>
      <c r="E75" s="241"/>
      <c r="F75" s="241"/>
      <c r="G75" s="241"/>
      <c r="H75" s="241"/>
      <c r="I75" s="241"/>
      <c r="J75" s="240"/>
      <c r="AA75" s="236"/>
      <c r="AB75" s="236"/>
      <c r="AC75" s="236"/>
      <c r="AD75" s="236"/>
      <c r="AE75" s="236"/>
      <c r="AF75" s="237"/>
      <c r="AG75" s="236"/>
      <c r="AH75" s="236"/>
    </row>
    <row r="76" spans="1:34" s="238" customFormat="1" x14ac:dyDescent="0.2">
      <c r="C76" s="241"/>
      <c r="D76" s="241"/>
      <c r="E76" s="241"/>
      <c r="F76" s="241"/>
      <c r="G76" s="241"/>
      <c r="H76" s="241"/>
      <c r="I76" s="241"/>
      <c r="J76" s="240"/>
      <c r="AA76" s="236"/>
      <c r="AB76" s="236"/>
      <c r="AC76" s="236"/>
      <c r="AD76" s="236"/>
      <c r="AE76" s="236"/>
      <c r="AF76" s="237"/>
      <c r="AG76" s="236"/>
      <c r="AH76" s="236"/>
    </row>
    <row r="77" spans="1:34" s="238" customFormat="1" x14ac:dyDescent="0.2">
      <c r="C77" s="241"/>
      <c r="D77" s="241"/>
      <c r="E77" s="241"/>
      <c r="F77" s="241"/>
      <c r="G77" s="241"/>
      <c r="H77" s="241"/>
      <c r="I77" s="241"/>
      <c r="J77" s="240"/>
      <c r="AA77" s="236"/>
      <c r="AB77" s="236"/>
      <c r="AC77" s="236"/>
      <c r="AD77" s="236"/>
      <c r="AE77" s="236"/>
      <c r="AF77" s="237"/>
      <c r="AG77" s="236"/>
      <c r="AH77" s="236"/>
    </row>
    <row r="78" spans="1:34" s="238" customFormat="1" x14ac:dyDescent="0.2">
      <c r="C78" s="241"/>
      <c r="D78" s="241"/>
      <c r="E78" s="241"/>
      <c r="F78" s="241"/>
      <c r="G78" s="241"/>
      <c r="H78" s="241"/>
      <c r="I78" s="241"/>
      <c r="J78" s="240"/>
      <c r="AA78" s="236"/>
      <c r="AB78" s="236"/>
      <c r="AC78" s="236"/>
      <c r="AD78" s="236"/>
      <c r="AE78" s="236"/>
      <c r="AF78" s="237"/>
      <c r="AG78" s="236"/>
      <c r="AH78" s="236"/>
    </row>
    <row r="79" spans="1:34" s="238" customFormat="1" x14ac:dyDescent="0.2">
      <c r="C79" s="241"/>
      <c r="D79" s="241"/>
      <c r="E79" s="241"/>
      <c r="F79" s="241"/>
      <c r="G79" s="241"/>
      <c r="H79" s="241"/>
      <c r="I79" s="241"/>
      <c r="J79" s="240"/>
      <c r="AA79" s="236"/>
      <c r="AB79" s="236"/>
      <c r="AC79" s="236"/>
      <c r="AD79" s="236"/>
      <c r="AE79" s="236"/>
      <c r="AF79" s="237"/>
      <c r="AG79" s="236"/>
      <c r="AH79" s="236"/>
    </row>
    <row r="80" spans="1:34" s="238" customFormat="1" x14ac:dyDescent="0.2">
      <c r="C80" s="241"/>
      <c r="D80" s="241"/>
      <c r="E80" s="241"/>
      <c r="F80" s="241"/>
      <c r="G80" s="241"/>
      <c r="H80" s="241"/>
      <c r="I80" s="241"/>
      <c r="J80" s="240"/>
      <c r="AA80" s="236"/>
      <c r="AB80" s="236"/>
      <c r="AC80" s="236"/>
      <c r="AD80" s="236"/>
      <c r="AE80" s="236"/>
      <c r="AF80" s="237"/>
      <c r="AG80" s="236"/>
      <c r="AH80" s="236"/>
    </row>
    <row r="81" spans="3:34" s="238" customFormat="1" x14ac:dyDescent="0.2">
      <c r="C81" s="241"/>
      <c r="D81" s="241"/>
      <c r="E81" s="241"/>
      <c r="F81" s="241"/>
      <c r="G81" s="241"/>
      <c r="H81" s="241"/>
      <c r="I81" s="241"/>
      <c r="J81" s="240"/>
      <c r="AA81" s="236"/>
      <c r="AB81" s="236"/>
      <c r="AC81" s="236"/>
      <c r="AD81" s="236"/>
      <c r="AE81" s="236"/>
      <c r="AF81" s="237"/>
      <c r="AG81" s="236"/>
      <c r="AH81" s="236"/>
    </row>
    <row r="82" spans="3:34" s="238" customFormat="1" x14ac:dyDescent="0.2">
      <c r="C82" s="241"/>
      <c r="D82" s="241"/>
      <c r="E82" s="241"/>
      <c r="F82" s="241"/>
      <c r="G82" s="241"/>
      <c r="H82" s="241"/>
      <c r="I82" s="241"/>
      <c r="J82" s="240"/>
      <c r="AA82" s="236"/>
      <c r="AB82" s="236"/>
      <c r="AC82" s="236"/>
      <c r="AD82" s="236"/>
      <c r="AE82" s="236"/>
      <c r="AF82" s="237"/>
      <c r="AG82" s="236"/>
      <c r="AH82" s="236"/>
    </row>
    <row r="83" spans="3:34" s="238" customFormat="1" x14ac:dyDescent="0.2">
      <c r="C83" s="241"/>
      <c r="D83" s="241"/>
      <c r="E83" s="241"/>
      <c r="F83" s="241"/>
      <c r="G83" s="241"/>
      <c r="H83" s="241"/>
      <c r="I83" s="241"/>
      <c r="J83" s="240"/>
      <c r="AA83" s="236"/>
      <c r="AB83" s="236"/>
      <c r="AC83" s="236"/>
      <c r="AD83" s="236"/>
      <c r="AE83" s="236"/>
      <c r="AF83" s="237"/>
      <c r="AG83" s="236"/>
      <c r="AH83" s="236"/>
    </row>
    <row r="84" spans="3:34" s="238" customFormat="1" x14ac:dyDescent="0.2">
      <c r="C84" s="241"/>
      <c r="D84" s="241"/>
      <c r="E84" s="241"/>
      <c r="F84" s="241"/>
      <c r="G84" s="241"/>
      <c r="H84" s="241"/>
      <c r="I84" s="241"/>
      <c r="J84" s="240"/>
      <c r="AA84" s="236"/>
      <c r="AB84" s="236"/>
      <c r="AC84" s="236"/>
      <c r="AD84" s="236"/>
      <c r="AE84" s="236"/>
      <c r="AF84" s="237"/>
      <c r="AG84" s="236"/>
      <c r="AH84" s="236"/>
    </row>
    <row r="85" spans="3:34" s="238" customFormat="1" x14ac:dyDescent="0.2">
      <c r="C85" s="241"/>
      <c r="D85" s="241"/>
      <c r="E85" s="241"/>
      <c r="F85" s="241"/>
      <c r="G85" s="241"/>
      <c r="H85" s="241"/>
      <c r="I85" s="241"/>
      <c r="J85" s="240"/>
      <c r="AA85" s="236"/>
      <c r="AB85" s="236"/>
      <c r="AC85" s="236"/>
      <c r="AD85" s="236"/>
      <c r="AE85" s="236"/>
      <c r="AF85" s="237"/>
      <c r="AG85" s="236"/>
      <c r="AH85" s="236"/>
    </row>
    <row r="86" spans="3:34" s="238" customFormat="1" x14ac:dyDescent="0.2">
      <c r="C86" s="241"/>
      <c r="D86" s="241"/>
      <c r="E86" s="241"/>
      <c r="F86" s="241"/>
      <c r="G86" s="241"/>
      <c r="H86" s="241"/>
      <c r="I86" s="241"/>
      <c r="J86" s="240"/>
      <c r="AA86" s="236"/>
      <c r="AB86" s="236"/>
      <c r="AC86" s="236"/>
      <c r="AD86" s="236"/>
      <c r="AE86" s="236"/>
      <c r="AF86" s="237"/>
      <c r="AG86" s="236"/>
      <c r="AH86" s="236"/>
    </row>
    <row r="87" spans="3:34" s="238" customFormat="1" x14ac:dyDescent="0.2">
      <c r="C87" s="241"/>
      <c r="D87" s="241"/>
      <c r="E87" s="241"/>
      <c r="F87" s="241"/>
      <c r="G87" s="241"/>
      <c r="H87" s="241"/>
      <c r="I87" s="241"/>
      <c r="J87" s="240"/>
      <c r="AA87" s="236"/>
      <c r="AB87" s="236"/>
      <c r="AC87" s="236"/>
      <c r="AD87" s="236"/>
      <c r="AE87" s="236"/>
      <c r="AF87" s="237"/>
      <c r="AG87" s="236"/>
      <c r="AH87" s="236"/>
    </row>
    <row r="88" spans="3:34" s="238" customFormat="1" x14ac:dyDescent="0.2">
      <c r="C88" s="241"/>
      <c r="D88" s="241"/>
      <c r="E88" s="241"/>
      <c r="F88" s="241"/>
      <c r="G88" s="241"/>
      <c r="H88" s="241"/>
      <c r="I88" s="241"/>
      <c r="J88" s="240"/>
      <c r="AA88" s="236"/>
      <c r="AB88" s="236"/>
      <c r="AC88" s="236"/>
      <c r="AD88" s="236"/>
      <c r="AE88" s="236"/>
      <c r="AF88" s="237"/>
      <c r="AG88" s="236"/>
      <c r="AH88" s="236"/>
    </row>
    <row r="89" spans="3:34" s="238" customFormat="1" x14ac:dyDescent="0.2">
      <c r="C89" s="241"/>
      <c r="D89" s="241"/>
      <c r="E89" s="241"/>
      <c r="F89" s="241"/>
      <c r="G89" s="241"/>
      <c r="H89" s="241"/>
      <c r="I89" s="241"/>
      <c r="J89" s="240"/>
      <c r="AA89" s="236"/>
      <c r="AB89" s="236"/>
      <c r="AC89" s="236"/>
      <c r="AD89" s="236"/>
      <c r="AE89" s="236"/>
      <c r="AF89" s="237"/>
      <c r="AG89" s="236"/>
      <c r="AH89" s="236"/>
    </row>
    <row r="90" spans="3:34" s="238" customFormat="1" x14ac:dyDescent="0.2">
      <c r="C90" s="241"/>
      <c r="D90" s="241"/>
      <c r="E90" s="241"/>
      <c r="F90" s="241"/>
      <c r="G90" s="241"/>
      <c r="H90" s="241"/>
      <c r="I90" s="241"/>
      <c r="J90" s="240"/>
      <c r="AA90" s="236"/>
      <c r="AB90" s="236"/>
      <c r="AC90" s="236"/>
      <c r="AD90" s="236"/>
      <c r="AE90" s="236"/>
      <c r="AF90" s="237"/>
      <c r="AG90" s="236"/>
      <c r="AH90" s="236"/>
    </row>
    <row r="91" spans="3:34" s="238" customFormat="1" x14ac:dyDescent="0.2">
      <c r="C91" s="241"/>
      <c r="D91" s="241"/>
      <c r="E91" s="241"/>
      <c r="F91" s="241"/>
      <c r="G91" s="241"/>
      <c r="H91" s="241"/>
      <c r="I91" s="241"/>
      <c r="J91" s="240"/>
      <c r="AA91" s="236"/>
      <c r="AB91" s="236"/>
      <c r="AC91" s="236"/>
      <c r="AD91" s="236"/>
      <c r="AE91" s="236"/>
      <c r="AF91" s="237"/>
      <c r="AG91" s="236"/>
      <c r="AH91" s="236"/>
    </row>
    <row r="92" spans="3:34" s="238" customFormat="1" x14ac:dyDescent="0.2">
      <c r="C92" s="241"/>
      <c r="D92" s="241"/>
      <c r="E92" s="241"/>
      <c r="F92" s="241"/>
      <c r="G92" s="241"/>
      <c r="H92" s="241"/>
      <c r="I92" s="241"/>
      <c r="J92" s="240"/>
      <c r="AA92" s="236"/>
      <c r="AB92" s="236"/>
      <c r="AC92" s="236"/>
      <c r="AD92" s="236"/>
      <c r="AE92" s="236"/>
      <c r="AF92" s="237"/>
      <c r="AG92" s="236"/>
      <c r="AH92" s="236"/>
    </row>
    <row r="93" spans="3:34" s="238" customFormat="1" x14ac:dyDescent="0.2">
      <c r="C93" s="241"/>
      <c r="D93" s="241"/>
      <c r="E93" s="241"/>
      <c r="F93" s="241"/>
      <c r="G93" s="241"/>
      <c r="H93" s="241"/>
      <c r="I93" s="241"/>
      <c r="J93" s="240"/>
      <c r="AA93" s="236"/>
      <c r="AB93" s="236"/>
      <c r="AC93" s="236"/>
      <c r="AD93" s="236"/>
      <c r="AE93" s="236"/>
      <c r="AF93" s="237"/>
      <c r="AG93" s="236"/>
      <c r="AH93" s="236"/>
    </row>
    <row r="94" spans="3:34" s="238" customFormat="1" x14ac:dyDescent="0.2">
      <c r="C94" s="241"/>
      <c r="D94" s="241"/>
      <c r="E94" s="241"/>
      <c r="F94" s="241"/>
      <c r="G94" s="241"/>
      <c r="H94" s="241"/>
      <c r="I94" s="241"/>
      <c r="J94" s="240"/>
      <c r="AA94" s="236"/>
      <c r="AB94" s="236"/>
      <c r="AC94" s="236"/>
      <c r="AD94" s="236"/>
      <c r="AE94" s="236"/>
      <c r="AF94" s="237"/>
      <c r="AG94" s="236"/>
      <c r="AH94" s="236"/>
    </row>
    <row r="95" spans="3:34" s="238" customFormat="1" x14ac:dyDescent="0.2">
      <c r="C95" s="241"/>
      <c r="D95" s="241"/>
      <c r="E95" s="241"/>
      <c r="F95" s="241"/>
      <c r="G95" s="241"/>
      <c r="H95" s="241"/>
      <c r="I95" s="241"/>
      <c r="J95" s="240"/>
      <c r="AA95" s="236"/>
      <c r="AB95" s="236"/>
      <c r="AC95" s="236"/>
      <c r="AD95" s="236"/>
      <c r="AE95" s="236"/>
      <c r="AF95" s="237"/>
      <c r="AG95" s="236"/>
      <c r="AH95" s="236"/>
    </row>
    <row r="96" spans="3:34" s="238" customFormat="1" x14ac:dyDescent="0.2">
      <c r="C96" s="241"/>
      <c r="D96" s="241"/>
      <c r="E96" s="241"/>
      <c r="F96" s="241"/>
      <c r="G96" s="241"/>
      <c r="H96" s="241"/>
      <c r="I96" s="241"/>
      <c r="J96" s="240"/>
      <c r="AA96" s="236"/>
      <c r="AB96" s="236"/>
      <c r="AC96" s="236"/>
      <c r="AD96" s="236"/>
      <c r="AE96" s="236"/>
      <c r="AF96" s="237"/>
      <c r="AG96" s="236"/>
      <c r="AH96" s="236"/>
    </row>
    <row r="97" spans="3:34" s="238" customFormat="1" x14ac:dyDescent="0.2">
      <c r="C97" s="241"/>
      <c r="D97" s="241"/>
      <c r="E97" s="241"/>
      <c r="F97" s="241"/>
      <c r="G97" s="241"/>
      <c r="H97" s="241"/>
      <c r="I97" s="241"/>
      <c r="J97" s="240"/>
      <c r="AA97" s="236"/>
      <c r="AB97" s="236"/>
      <c r="AC97" s="236"/>
      <c r="AD97" s="236"/>
      <c r="AE97" s="236"/>
      <c r="AF97" s="237"/>
      <c r="AG97" s="236"/>
      <c r="AH97" s="236"/>
    </row>
    <row r="98" spans="3:34" s="238" customFormat="1" x14ac:dyDescent="0.2">
      <c r="C98" s="241"/>
      <c r="D98" s="241"/>
      <c r="E98" s="241"/>
      <c r="F98" s="241"/>
      <c r="G98" s="241"/>
      <c r="H98" s="241"/>
      <c r="I98" s="241"/>
      <c r="J98" s="240"/>
      <c r="AA98" s="236"/>
      <c r="AB98" s="236"/>
      <c r="AC98" s="236"/>
      <c r="AD98" s="236"/>
      <c r="AE98" s="236"/>
      <c r="AF98" s="237"/>
      <c r="AG98" s="236"/>
      <c r="AH98" s="236"/>
    </row>
    <row r="99" spans="3:34" s="238" customFormat="1" x14ac:dyDescent="0.2">
      <c r="C99" s="241"/>
      <c r="D99" s="241"/>
      <c r="E99" s="241"/>
      <c r="F99" s="241"/>
      <c r="G99" s="241"/>
      <c r="H99" s="241"/>
      <c r="I99" s="241"/>
      <c r="J99" s="240"/>
      <c r="AA99" s="236"/>
      <c r="AB99" s="236"/>
      <c r="AC99" s="236"/>
      <c r="AD99" s="236"/>
      <c r="AE99" s="236"/>
      <c r="AF99" s="237"/>
      <c r="AG99" s="236"/>
      <c r="AH99" s="236"/>
    </row>
    <row r="100" spans="3:34" s="238" customFormat="1" x14ac:dyDescent="0.2">
      <c r="C100" s="241"/>
      <c r="D100" s="241"/>
      <c r="E100" s="241"/>
      <c r="F100" s="241"/>
      <c r="G100" s="241"/>
      <c r="H100" s="241"/>
      <c r="I100" s="241"/>
      <c r="J100" s="240"/>
      <c r="AA100" s="236"/>
      <c r="AB100" s="236"/>
      <c r="AC100" s="236"/>
      <c r="AD100" s="236"/>
      <c r="AE100" s="236"/>
      <c r="AF100" s="237"/>
      <c r="AG100" s="236"/>
      <c r="AH100" s="236"/>
    </row>
    <row r="101" spans="3:34" s="238" customFormat="1" x14ac:dyDescent="0.2">
      <c r="C101" s="241"/>
      <c r="D101" s="241"/>
      <c r="E101" s="241"/>
      <c r="F101" s="241"/>
      <c r="G101" s="241"/>
      <c r="H101" s="241"/>
      <c r="I101" s="241"/>
      <c r="J101" s="240"/>
      <c r="AA101" s="236"/>
      <c r="AB101" s="236"/>
      <c r="AC101" s="236"/>
      <c r="AD101" s="236"/>
      <c r="AE101" s="236"/>
      <c r="AF101" s="237"/>
      <c r="AG101" s="236"/>
      <c r="AH101" s="236"/>
    </row>
    <row r="102" spans="3:34" s="238" customFormat="1" x14ac:dyDescent="0.2">
      <c r="C102" s="241"/>
      <c r="D102" s="241"/>
      <c r="E102" s="241"/>
      <c r="F102" s="241"/>
      <c r="G102" s="241"/>
      <c r="H102" s="241"/>
      <c r="I102" s="241"/>
      <c r="J102" s="240"/>
      <c r="AA102" s="236"/>
      <c r="AB102" s="236"/>
      <c r="AC102" s="236"/>
      <c r="AD102" s="236"/>
      <c r="AE102" s="236"/>
      <c r="AF102" s="237"/>
      <c r="AG102" s="236"/>
      <c r="AH102" s="236"/>
    </row>
    <row r="103" spans="3:34" s="238" customFormat="1" x14ac:dyDescent="0.2">
      <c r="C103" s="241"/>
      <c r="D103" s="241"/>
      <c r="E103" s="241"/>
      <c r="F103" s="241"/>
      <c r="G103" s="241"/>
      <c r="H103" s="241"/>
      <c r="I103" s="241"/>
      <c r="J103" s="240"/>
      <c r="AA103" s="236"/>
      <c r="AB103" s="236"/>
      <c r="AC103" s="236"/>
      <c r="AD103" s="236"/>
      <c r="AE103" s="236"/>
      <c r="AF103" s="237"/>
      <c r="AG103" s="236"/>
      <c r="AH103" s="236"/>
    </row>
    <row r="104" spans="3:34" s="238" customFormat="1" x14ac:dyDescent="0.2">
      <c r="C104" s="241"/>
      <c r="D104" s="241"/>
      <c r="E104" s="241"/>
      <c r="F104" s="241"/>
      <c r="G104" s="241"/>
      <c r="H104" s="241"/>
      <c r="I104" s="241"/>
      <c r="J104" s="240"/>
      <c r="AA104" s="236"/>
      <c r="AB104" s="236"/>
      <c r="AC104" s="236"/>
      <c r="AD104" s="236"/>
      <c r="AE104" s="236"/>
      <c r="AF104" s="237"/>
      <c r="AG104" s="236"/>
      <c r="AH104" s="236"/>
    </row>
    <row r="105" spans="3:34" s="238" customFormat="1" x14ac:dyDescent="0.2">
      <c r="C105" s="241"/>
      <c r="D105" s="241"/>
      <c r="E105" s="241"/>
      <c r="F105" s="241"/>
      <c r="G105" s="241"/>
      <c r="H105" s="241"/>
      <c r="I105" s="241"/>
      <c r="J105" s="240"/>
      <c r="AA105" s="236"/>
      <c r="AB105" s="236"/>
      <c r="AC105" s="236"/>
      <c r="AD105" s="236"/>
      <c r="AE105" s="236"/>
      <c r="AF105" s="237"/>
      <c r="AG105" s="236"/>
      <c r="AH105" s="236"/>
    </row>
    <row r="106" spans="3:34" s="238" customFormat="1" x14ac:dyDescent="0.2">
      <c r="C106" s="241"/>
      <c r="D106" s="241"/>
      <c r="E106" s="241"/>
      <c r="F106" s="241"/>
      <c r="G106" s="241"/>
      <c r="H106" s="241"/>
      <c r="I106" s="241"/>
      <c r="J106" s="240"/>
      <c r="AA106" s="236"/>
      <c r="AB106" s="236"/>
      <c r="AC106" s="236"/>
      <c r="AD106" s="236"/>
      <c r="AE106" s="236"/>
      <c r="AF106" s="237"/>
      <c r="AG106" s="236"/>
      <c r="AH106" s="236"/>
    </row>
    <row r="107" spans="3:34" s="238" customFormat="1" x14ac:dyDescent="0.2">
      <c r="C107" s="241"/>
      <c r="D107" s="241"/>
      <c r="E107" s="241"/>
      <c r="F107" s="241"/>
      <c r="G107" s="241"/>
      <c r="H107" s="241"/>
      <c r="I107" s="241"/>
      <c r="J107" s="240"/>
      <c r="AA107" s="236"/>
      <c r="AB107" s="236"/>
      <c r="AC107" s="236"/>
      <c r="AD107" s="236"/>
      <c r="AE107" s="236"/>
      <c r="AF107" s="237"/>
      <c r="AG107" s="236"/>
      <c r="AH107" s="236"/>
    </row>
    <row r="108" spans="3:34" s="238" customFormat="1" x14ac:dyDescent="0.2">
      <c r="C108" s="241"/>
      <c r="D108" s="241"/>
      <c r="E108" s="241"/>
      <c r="F108" s="241"/>
      <c r="G108" s="241"/>
      <c r="H108" s="241"/>
      <c r="I108" s="241"/>
      <c r="J108" s="240"/>
      <c r="AA108" s="236"/>
      <c r="AB108" s="236"/>
      <c r="AC108" s="236"/>
      <c r="AD108" s="236"/>
      <c r="AE108" s="236"/>
      <c r="AF108" s="237"/>
      <c r="AG108" s="236"/>
      <c r="AH108" s="236"/>
    </row>
    <row r="109" spans="3:34" s="238" customFormat="1" x14ac:dyDescent="0.2">
      <c r="C109" s="241"/>
      <c r="D109" s="241"/>
      <c r="E109" s="241"/>
      <c r="F109" s="241"/>
      <c r="G109" s="241"/>
      <c r="H109" s="241"/>
      <c r="I109" s="241"/>
      <c r="J109" s="240"/>
      <c r="AA109" s="236"/>
      <c r="AB109" s="236"/>
      <c r="AC109" s="236"/>
      <c r="AD109" s="236"/>
      <c r="AE109" s="236"/>
      <c r="AF109" s="237"/>
      <c r="AG109" s="236"/>
      <c r="AH109" s="236"/>
    </row>
    <row r="110" spans="3:34" s="238" customFormat="1" x14ac:dyDescent="0.2">
      <c r="C110" s="241"/>
      <c r="D110" s="241"/>
      <c r="E110" s="241"/>
      <c r="F110" s="241"/>
      <c r="G110" s="241"/>
      <c r="H110" s="241"/>
      <c r="I110" s="241"/>
      <c r="J110" s="240"/>
      <c r="AA110" s="236"/>
      <c r="AB110" s="236"/>
      <c r="AC110" s="236"/>
      <c r="AD110" s="236"/>
      <c r="AE110" s="236"/>
      <c r="AF110" s="237"/>
      <c r="AG110" s="236"/>
      <c r="AH110" s="236"/>
    </row>
    <row r="111" spans="3:34" s="238" customFormat="1" x14ac:dyDescent="0.2">
      <c r="C111" s="241"/>
      <c r="D111" s="241"/>
      <c r="E111" s="241"/>
      <c r="F111" s="241"/>
      <c r="G111" s="241"/>
      <c r="H111" s="241"/>
      <c r="I111" s="241"/>
      <c r="J111" s="240"/>
      <c r="AA111" s="236"/>
      <c r="AB111" s="236"/>
      <c r="AC111" s="236"/>
      <c r="AD111" s="236"/>
      <c r="AE111" s="236"/>
      <c r="AF111" s="237"/>
      <c r="AG111" s="236"/>
      <c r="AH111" s="236"/>
    </row>
    <row r="112" spans="3:34" s="238" customFormat="1" x14ac:dyDescent="0.2">
      <c r="C112" s="241"/>
      <c r="D112" s="241"/>
      <c r="E112" s="241"/>
      <c r="F112" s="241"/>
      <c r="G112" s="241"/>
      <c r="H112" s="241"/>
      <c r="I112" s="241"/>
      <c r="J112" s="240"/>
      <c r="AA112" s="236"/>
      <c r="AB112" s="236"/>
      <c r="AC112" s="236"/>
      <c r="AD112" s="236"/>
      <c r="AE112" s="236"/>
      <c r="AF112" s="237"/>
      <c r="AG112" s="236"/>
      <c r="AH112" s="236"/>
    </row>
    <row r="113" spans="3:34" s="238" customFormat="1" x14ac:dyDescent="0.2">
      <c r="C113" s="241"/>
      <c r="D113" s="241"/>
      <c r="E113" s="241"/>
      <c r="F113" s="241"/>
      <c r="G113" s="241"/>
      <c r="H113" s="241"/>
      <c r="I113" s="241"/>
      <c r="J113" s="240"/>
      <c r="AA113" s="236"/>
      <c r="AB113" s="236"/>
      <c r="AC113" s="236"/>
      <c r="AD113" s="236"/>
      <c r="AE113" s="236"/>
      <c r="AF113" s="237"/>
      <c r="AG113" s="236"/>
      <c r="AH113" s="236"/>
    </row>
    <row r="114" spans="3:34" s="238" customFormat="1" x14ac:dyDescent="0.2">
      <c r="C114" s="241"/>
      <c r="D114" s="241"/>
      <c r="E114" s="241"/>
      <c r="F114" s="241"/>
      <c r="G114" s="241"/>
      <c r="H114" s="241"/>
      <c r="I114" s="241"/>
      <c r="J114" s="240"/>
      <c r="AA114" s="236"/>
      <c r="AB114" s="236"/>
      <c r="AC114" s="236"/>
      <c r="AD114" s="236"/>
      <c r="AE114" s="236"/>
      <c r="AF114" s="237"/>
      <c r="AG114" s="236"/>
      <c r="AH114" s="236"/>
    </row>
    <row r="115" spans="3:34" s="238" customFormat="1" x14ac:dyDescent="0.2">
      <c r="C115" s="241"/>
      <c r="D115" s="241"/>
      <c r="E115" s="241"/>
      <c r="F115" s="241"/>
      <c r="G115" s="241"/>
      <c r="H115" s="241"/>
      <c r="I115" s="241"/>
      <c r="J115" s="240"/>
      <c r="AA115" s="236"/>
      <c r="AB115" s="236"/>
      <c r="AC115" s="236"/>
      <c r="AD115" s="236"/>
      <c r="AE115" s="236"/>
      <c r="AF115" s="237"/>
      <c r="AG115" s="236"/>
      <c r="AH115" s="236"/>
    </row>
    <row r="116" spans="3:34" s="238" customFormat="1" x14ac:dyDescent="0.2">
      <c r="C116" s="241"/>
      <c r="D116" s="241"/>
      <c r="E116" s="241"/>
      <c r="F116" s="241"/>
      <c r="G116" s="241"/>
      <c r="H116" s="241"/>
      <c r="I116" s="241"/>
      <c r="J116" s="240"/>
      <c r="AA116" s="236"/>
      <c r="AB116" s="236"/>
      <c r="AC116" s="236"/>
      <c r="AD116" s="236"/>
      <c r="AE116" s="236"/>
      <c r="AF116" s="237"/>
      <c r="AG116" s="236"/>
      <c r="AH116" s="236"/>
    </row>
    <row r="117" spans="3:34" s="238" customFormat="1" x14ac:dyDescent="0.2">
      <c r="C117" s="241"/>
      <c r="D117" s="241"/>
      <c r="E117" s="241"/>
      <c r="F117" s="241"/>
      <c r="G117" s="241"/>
      <c r="H117" s="241"/>
      <c r="I117" s="241"/>
      <c r="J117" s="240"/>
      <c r="AA117" s="236"/>
      <c r="AB117" s="236"/>
      <c r="AC117" s="236"/>
      <c r="AD117" s="236"/>
      <c r="AE117" s="236"/>
      <c r="AF117" s="237"/>
      <c r="AG117" s="236"/>
      <c r="AH117" s="236"/>
    </row>
    <row r="118" spans="3:34" s="238" customFormat="1" x14ac:dyDescent="0.2">
      <c r="C118" s="241"/>
      <c r="D118" s="241"/>
      <c r="E118" s="241"/>
      <c r="F118" s="241"/>
      <c r="G118" s="241"/>
      <c r="H118" s="241"/>
      <c r="I118" s="241"/>
      <c r="J118" s="240"/>
      <c r="AA118" s="236"/>
      <c r="AB118" s="236"/>
      <c r="AC118" s="236"/>
      <c r="AD118" s="236"/>
      <c r="AE118" s="236"/>
      <c r="AF118" s="237"/>
      <c r="AG118" s="236"/>
      <c r="AH118" s="236"/>
    </row>
    <row r="119" spans="3:34" s="238" customFormat="1" x14ac:dyDescent="0.2">
      <c r="C119" s="241"/>
      <c r="D119" s="241"/>
      <c r="E119" s="241"/>
      <c r="F119" s="241"/>
      <c r="G119" s="241"/>
      <c r="H119" s="241"/>
      <c r="I119" s="241"/>
      <c r="J119" s="240"/>
      <c r="AA119" s="236"/>
      <c r="AB119" s="236"/>
      <c r="AC119" s="236"/>
      <c r="AD119" s="236"/>
      <c r="AE119" s="236"/>
      <c r="AF119" s="237"/>
      <c r="AG119" s="236"/>
      <c r="AH119" s="236"/>
    </row>
    <row r="120" spans="3:34" s="238" customFormat="1" x14ac:dyDescent="0.2">
      <c r="C120" s="241"/>
      <c r="D120" s="241"/>
      <c r="E120" s="241"/>
      <c r="F120" s="241"/>
      <c r="G120" s="241"/>
      <c r="H120" s="241"/>
      <c r="I120" s="241"/>
      <c r="J120" s="240"/>
      <c r="AA120" s="236"/>
      <c r="AB120" s="236"/>
      <c r="AC120" s="236"/>
      <c r="AD120" s="236"/>
      <c r="AE120" s="236"/>
      <c r="AF120" s="237"/>
      <c r="AG120" s="236"/>
      <c r="AH120" s="236"/>
    </row>
    <row r="121" spans="3:34" s="238" customFormat="1" x14ac:dyDescent="0.2">
      <c r="C121" s="241"/>
      <c r="D121" s="241"/>
      <c r="E121" s="241"/>
      <c r="F121" s="241"/>
      <c r="G121" s="241"/>
      <c r="H121" s="241"/>
      <c r="I121" s="241"/>
      <c r="J121" s="240"/>
      <c r="AA121" s="236"/>
      <c r="AB121" s="236"/>
      <c r="AC121" s="236"/>
      <c r="AD121" s="236"/>
      <c r="AE121" s="236"/>
      <c r="AF121" s="237"/>
      <c r="AG121" s="236"/>
      <c r="AH121" s="236"/>
    </row>
    <row r="122" spans="3:34" s="238" customFormat="1" x14ac:dyDescent="0.2">
      <c r="C122" s="241"/>
      <c r="D122" s="241"/>
      <c r="E122" s="241"/>
      <c r="F122" s="241"/>
      <c r="G122" s="241"/>
      <c r="H122" s="241"/>
      <c r="I122" s="241"/>
      <c r="J122" s="240"/>
      <c r="AA122" s="236"/>
      <c r="AB122" s="236"/>
      <c r="AC122" s="236"/>
      <c r="AD122" s="236"/>
      <c r="AE122" s="236"/>
      <c r="AF122" s="237"/>
      <c r="AG122" s="236"/>
      <c r="AH122" s="236"/>
    </row>
    <row r="123" spans="3:34" s="238" customFormat="1" x14ac:dyDescent="0.2">
      <c r="C123" s="241"/>
      <c r="D123" s="241"/>
      <c r="E123" s="241"/>
      <c r="F123" s="241"/>
      <c r="G123" s="241"/>
      <c r="H123" s="241"/>
      <c r="I123" s="241"/>
      <c r="J123" s="240"/>
      <c r="AA123" s="236"/>
      <c r="AB123" s="236"/>
      <c r="AC123" s="236"/>
      <c r="AD123" s="236"/>
      <c r="AE123" s="236"/>
      <c r="AF123" s="237"/>
      <c r="AG123" s="236"/>
      <c r="AH123" s="236"/>
    </row>
    <row r="124" spans="3:34" s="238" customFormat="1" x14ac:dyDescent="0.2">
      <c r="C124" s="241"/>
      <c r="D124" s="241"/>
      <c r="E124" s="241"/>
      <c r="F124" s="241"/>
      <c r="G124" s="241"/>
      <c r="H124" s="241"/>
      <c r="I124" s="241"/>
      <c r="J124" s="240"/>
      <c r="AA124" s="236"/>
      <c r="AB124" s="236"/>
      <c r="AC124" s="236"/>
      <c r="AD124" s="236"/>
      <c r="AE124" s="236"/>
      <c r="AF124" s="237"/>
      <c r="AG124" s="236"/>
      <c r="AH124" s="236"/>
    </row>
    <row r="125" spans="3:34" s="238" customFormat="1" x14ac:dyDescent="0.2">
      <c r="C125" s="241"/>
      <c r="D125" s="241"/>
      <c r="E125" s="241"/>
      <c r="F125" s="241"/>
      <c r="G125" s="241"/>
      <c r="H125" s="241"/>
      <c r="I125" s="241"/>
      <c r="J125" s="240"/>
      <c r="AA125" s="236"/>
      <c r="AB125" s="236"/>
      <c r="AC125" s="236"/>
      <c r="AD125" s="236"/>
      <c r="AE125" s="236"/>
      <c r="AF125" s="237"/>
      <c r="AG125" s="236"/>
      <c r="AH125" s="236"/>
    </row>
  </sheetData>
  <mergeCells count="29">
    <mergeCell ref="W1:Z1"/>
    <mergeCell ref="A2:B2"/>
    <mergeCell ref="C3:F3"/>
    <mergeCell ref="G3:I3"/>
    <mergeCell ref="K3:N3"/>
    <mergeCell ref="O3:R3"/>
    <mergeCell ref="S3:V3"/>
    <mergeCell ref="W3:Z3"/>
    <mergeCell ref="V4:V5"/>
    <mergeCell ref="W4:W5"/>
    <mergeCell ref="X4:Y4"/>
    <mergeCell ref="Z4:Z5"/>
    <mergeCell ref="K4:K5"/>
    <mergeCell ref="L4:M4"/>
    <mergeCell ref="N4:N5"/>
    <mergeCell ref="O4:O5"/>
    <mergeCell ref="P4:Q4"/>
    <mergeCell ref="R4:R5"/>
    <mergeCell ref="T4:U4"/>
    <mergeCell ref="J4:J5"/>
    <mergeCell ref="A15:B15"/>
    <mergeCell ref="A21:B21"/>
    <mergeCell ref="A35:B35"/>
    <mergeCell ref="S4:S5"/>
    <mergeCell ref="C4:C5"/>
    <mergeCell ref="D4:E4"/>
    <mergeCell ref="F4:F5"/>
    <mergeCell ref="G4:G5"/>
    <mergeCell ref="H4:I4"/>
  </mergeCells>
  <pageMargins left="0.9055118110236221" right="0.70866141732283472" top="0.74803149606299213" bottom="0.74803149606299213" header="0.31496062992125984" footer="0.31496062992125984"/>
  <pageSetup paperSize="9" orientation="portrait" r:id="rId1"/>
  <headerFooter>
    <oddFooter>&amp;C&amp;P of &amp;N&amp;R&amp;A</oddFooter>
  </headerFooter>
  <rowBreaks count="1" manualBreakCount="1">
    <brk id="70" max="25" man="1"/>
  </rowBreaks>
  <colBreaks count="1" manualBreakCount="1">
    <brk id="26" max="124"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AM80"/>
  <sheetViews>
    <sheetView showZeros="0" view="pageBreakPreview" topLeftCell="P56" zoomScaleNormal="75" workbookViewId="0">
      <selection sqref="A1:B1"/>
    </sheetView>
  </sheetViews>
  <sheetFormatPr defaultColWidth="11.44140625" defaultRowHeight="15" x14ac:dyDescent="0.2"/>
  <cols>
    <col min="1" max="1" width="3.77734375" style="293" customWidth="1"/>
    <col min="2" max="2" width="16.33203125" style="366" customWidth="1"/>
    <col min="3" max="3" width="5.44140625" style="293" customWidth="1"/>
    <col min="4" max="4" width="7.88671875" style="358" customWidth="1"/>
    <col min="5" max="5" width="9.6640625" style="359" customWidth="1"/>
    <col min="6" max="6" width="8.88671875" style="359" customWidth="1"/>
    <col min="7" max="7" width="7.6640625" style="360" customWidth="1"/>
    <col min="8" max="8" width="7.6640625" style="361" customWidth="1"/>
    <col min="9" max="9" width="7.77734375" style="361" customWidth="1"/>
    <col min="10" max="13" width="7.88671875" style="359" customWidth="1"/>
    <col min="14" max="14" width="7.21875" style="359" customWidth="1"/>
    <col min="15" max="15" width="9.21875" style="359" customWidth="1"/>
    <col min="16" max="16" width="8.21875" style="359" customWidth="1"/>
    <col min="17" max="17" width="7.6640625" style="358" customWidth="1"/>
    <col min="18" max="18" width="6.6640625" style="361" customWidth="1"/>
    <col min="19" max="19" width="7.77734375" style="358" customWidth="1"/>
    <col min="20" max="20" width="5" style="358" customWidth="1"/>
    <col min="21" max="21" width="8.33203125" style="358" customWidth="1"/>
    <col min="22" max="22" width="11.21875" style="358" customWidth="1"/>
    <col min="23" max="23" width="9.109375" style="358" customWidth="1"/>
    <col min="24" max="24" width="7.33203125" style="358" customWidth="1"/>
    <col min="25" max="25" width="7.21875" style="358" customWidth="1"/>
    <col min="26" max="26" width="6" style="362" customWidth="1"/>
    <col min="27" max="27" width="7" style="358" customWidth="1"/>
    <col min="28" max="28" width="6.6640625" style="358" customWidth="1"/>
    <col min="29" max="29" width="6.21875" style="358" customWidth="1"/>
    <col min="30" max="30" width="7.109375" style="358" customWidth="1"/>
    <col min="31" max="31" width="6.77734375" style="363" hidden="1" customWidth="1"/>
    <col min="32" max="32" width="6.44140625" style="358" customWidth="1"/>
    <col min="33" max="33" width="6.6640625" style="358" customWidth="1"/>
    <col min="34" max="34" width="6.5546875" style="358" customWidth="1"/>
    <col min="35" max="35" width="5.77734375" style="293" customWidth="1"/>
    <col min="36" max="39" width="0" style="293" hidden="1" customWidth="1"/>
    <col min="40" max="16384" width="11.44140625" style="293"/>
  </cols>
  <sheetData>
    <row r="1" spans="1:39" ht="20.25" customHeight="1" x14ac:dyDescent="0.2">
      <c r="A1" s="496" t="s">
        <v>424</v>
      </c>
      <c r="B1" s="496"/>
      <c r="C1" s="284"/>
      <c r="D1" s="285"/>
      <c r="E1" s="286"/>
      <c r="F1" s="286"/>
      <c r="G1" s="287"/>
      <c r="H1" s="288"/>
      <c r="I1" s="289"/>
      <c r="J1" s="290" t="s">
        <v>447</v>
      </c>
      <c r="K1" s="290" t="s">
        <v>448</v>
      </c>
      <c r="L1" s="290"/>
      <c r="M1" s="290" t="s">
        <v>449</v>
      </c>
      <c r="N1" s="290"/>
      <c r="O1" s="290"/>
      <c r="P1" s="290"/>
      <c r="Q1" s="289"/>
      <c r="R1" s="288"/>
      <c r="S1" s="289"/>
      <c r="T1" s="289"/>
      <c r="U1" s="289"/>
      <c r="V1" s="289"/>
      <c r="W1" s="289"/>
      <c r="X1" s="289"/>
      <c r="Y1" s="289"/>
      <c r="Z1" s="291"/>
      <c r="AA1" s="289"/>
      <c r="AB1" s="289"/>
      <c r="AC1" s="289"/>
      <c r="AD1" s="289"/>
      <c r="AE1" s="292"/>
      <c r="AF1" s="289"/>
      <c r="AG1" s="289"/>
      <c r="AH1" s="289"/>
      <c r="AI1" s="284"/>
    </row>
    <row r="2" spans="1:39" ht="10.5" customHeight="1" x14ac:dyDescent="0.2">
      <c r="A2" s="294"/>
      <c r="B2" s="295"/>
      <c r="C2" s="284"/>
      <c r="D2" s="285"/>
      <c r="E2" s="286"/>
      <c r="F2" s="286"/>
      <c r="G2" s="287"/>
      <c r="H2" s="288"/>
      <c r="I2" s="288"/>
      <c r="J2" s="290"/>
      <c r="K2" s="290"/>
      <c r="L2" s="290"/>
      <c r="M2" s="290"/>
      <c r="N2" s="290"/>
      <c r="O2" s="290"/>
      <c r="P2" s="290"/>
      <c r="Q2" s="289"/>
      <c r="R2" s="288"/>
      <c r="S2" s="289"/>
      <c r="T2" s="289"/>
      <c r="U2" s="289"/>
      <c r="V2" s="289"/>
      <c r="W2" s="289"/>
      <c r="X2" s="289"/>
      <c r="Y2" s="289"/>
      <c r="Z2" s="291"/>
      <c r="AA2" s="289"/>
      <c r="AB2" s="289"/>
      <c r="AC2" s="289"/>
      <c r="AD2" s="289"/>
      <c r="AE2" s="292"/>
      <c r="AF2" s="289"/>
      <c r="AG2" s="289"/>
      <c r="AH2" s="289"/>
      <c r="AI2" s="284"/>
    </row>
    <row r="3" spans="1:39" ht="19.5" customHeight="1" x14ac:dyDescent="0.2">
      <c r="A3" s="497" t="s">
        <v>450</v>
      </c>
      <c r="B3" s="497"/>
      <c r="C3" s="497"/>
      <c r="D3" s="497"/>
      <c r="E3" s="497"/>
      <c r="F3" s="497"/>
      <c r="G3" s="497"/>
      <c r="H3" s="497"/>
      <c r="I3" s="497"/>
      <c r="J3" s="497"/>
      <c r="K3" s="497"/>
      <c r="L3" s="497"/>
      <c r="M3" s="497"/>
      <c r="N3" s="290"/>
      <c r="O3" s="290"/>
      <c r="P3" s="290"/>
      <c r="Q3" s="289"/>
      <c r="R3" s="288"/>
      <c r="S3" s="289"/>
      <c r="T3" s="289"/>
      <c r="U3" s="289">
        <f>E41/(Q41/100)</f>
        <v>121.1744680851064</v>
      </c>
      <c r="V3" s="289"/>
      <c r="W3" s="289"/>
      <c r="X3" s="289"/>
      <c r="Y3" s="289"/>
      <c r="Z3" s="291"/>
      <c r="AA3" s="289"/>
      <c r="AB3" s="289"/>
      <c r="AC3" s="289"/>
      <c r="AD3" s="289"/>
      <c r="AE3" s="292"/>
      <c r="AF3" s="289"/>
      <c r="AG3" s="289"/>
      <c r="AH3" s="289"/>
      <c r="AI3" s="284"/>
    </row>
    <row r="4" spans="1:39" s="296" customFormat="1" ht="9.75" customHeight="1" x14ac:dyDescent="0.2">
      <c r="B4" s="297"/>
      <c r="D4" s="278"/>
      <c r="G4" s="298"/>
      <c r="H4" s="299"/>
      <c r="I4" s="299"/>
      <c r="R4" s="299"/>
      <c r="S4" s="278"/>
      <c r="T4" s="278"/>
      <c r="U4" s="278"/>
      <c r="V4" s="278"/>
      <c r="W4" s="278"/>
      <c r="X4" s="278"/>
      <c r="Y4" s="278"/>
      <c r="Z4" s="300"/>
      <c r="AA4" s="278"/>
      <c r="AB4" s="278"/>
      <c r="AC4" s="278"/>
      <c r="AD4" s="278"/>
      <c r="AE4" s="301"/>
      <c r="AG4" s="278"/>
      <c r="AH4" s="278"/>
    </row>
    <row r="5" spans="1:39" s="309" customFormat="1" ht="111.75" customHeight="1" x14ac:dyDescent="0.2">
      <c r="A5" s="498" t="s">
        <v>451</v>
      </c>
      <c r="B5" s="302" t="s">
        <v>452</v>
      </c>
      <c r="C5" s="302" t="s">
        <v>314</v>
      </c>
      <c r="D5" s="303" t="s">
        <v>453</v>
      </c>
      <c r="E5" s="303" t="s">
        <v>454</v>
      </c>
      <c r="F5" s="303" t="s">
        <v>455</v>
      </c>
      <c r="G5" s="304" t="s">
        <v>456</v>
      </c>
      <c r="H5" s="305" t="s">
        <v>457</v>
      </c>
      <c r="I5" s="305" t="s">
        <v>458</v>
      </c>
      <c r="J5" s="306" t="s">
        <v>459</v>
      </c>
      <c r="K5" s="305" t="s">
        <v>460</v>
      </c>
      <c r="L5" s="305" t="s">
        <v>460</v>
      </c>
      <c r="M5" s="305" t="s">
        <v>461</v>
      </c>
      <c r="N5" s="499" t="s">
        <v>462</v>
      </c>
      <c r="O5" s="499"/>
      <c r="P5" s="306" t="s">
        <v>463</v>
      </c>
      <c r="Q5" s="495" t="s">
        <v>464</v>
      </c>
      <c r="R5" s="495"/>
      <c r="S5" s="303" t="s">
        <v>465</v>
      </c>
      <c r="T5" s="307" t="s">
        <v>466</v>
      </c>
      <c r="U5" s="307" t="s">
        <v>467</v>
      </c>
      <c r="V5" s="307" t="s">
        <v>468</v>
      </c>
      <c r="W5" s="307" t="s">
        <v>469</v>
      </c>
      <c r="X5" s="307" t="s">
        <v>470</v>
      </c>
      <c r="Y5" s="307" t="s">
        <v>471</v>
      </c>
      <c r="Z5" s="306" t="s">
        <v>472</v>
      </c>
      <c r="AA5" s="307" t="s">
        <v>473</v>
      </c>
      <c r="AB5" s="307" t="s">
        <v>474</v>
      </c>
      <c r="AC5" s="307" t="s">
        <v>475</v>
      </c>
      <c r="AD5" s="307" t="s">
        <v>476</v>
      </c>
      <c r="AE5" s="308" t="s">
        <v>477</v>
      </c>
      <c r="AF5" s="307" t="s">
        <v>478</v>
      </c>
      <c r="AG5" s="307" t="s">
        <v>479</v>
      </c>
      <c r="AH5" s="307" t="s">
        <v>480</v>
      </c>
      <c r="AI5" s="307" t="s">
        <v>481</v>
      </c>
      <c r="AJ5" s="303" t="s">
        <v>482</v>
      </c>
      <c r="AK5" s="303" t="s">
        <v>483</v>
      </c>
    </row>
    <row r="6" spans="1:39" s="317" customFormat="1" ht="60.75" customHeight="1" x14ac:dyDescent="0.2">
      <c r="A6" s="498"/>
      <c r="B6" s="310" t="s">
        <v>484</v>
      </c>
      <c r="C6" s="310"/>
      <c r="D6" s="311" t="s">
        <v>485</v>
      </c>
      <c r="E6" s="312" t="s">
        <v>485</v>
      </c>
      <c r="F6" s="312" t="s">
        <v>485</v>
      </c>
      <c r="G6" s="313" t="s">
        <v>486</v>
      </c>
      <c r="H6" s="314" t="s">
        <v>487</v>
      </c>
      <c r="I6" s="314" t="s">
        <v>487</v>
      </c>
      <c r="J6" s="312" t="s">
        <v>488</v>
      </c>
      <c r="K6" s="315" t="s">
        <v>489</v>
      </c>
      <c r="L6" s="315" t="s">
        <v>490</v>
      </c>
      <c r="M6" s="315" t="s">
        <v>490</v>
      </c>
      <c r="N6" s="312" t="s">
        <v>491</v>
      </c>
      <c r="O6" s="312" t="s">
        <v>492</v>
      </c>
      <c r="P6" s="312" t="s">
        <v>493</v>
      </c>
      <c r="Q6" s="311" t="s">
        <v>494</v>
      </c>
      <c r="R6" s="314" t="s">
        <v>495</v>
      </c>
      <c r="S6" s="315" t="s">
        <v>496</v>
      </c>
      <c r="T6" s="311"/>
      <c r="U6" s="311" t="s">
        <v>497</v>
      </c>
      <c r="V6" s="311" t="s">
        <v>497</v>
      </c>
      <c r="W6" s="311" t="s">
        <v>497</v>
      </c>
      <c r="X6" s="311" t="s">
        <v>497</v>
      </c>
      <c r="Y6" s="311" t="s">
        <v>497</v>
      </c>
      <c r="Z6" s="315" t="s">
        <v>489</v>
      </c>
      <c r="AA6" s="315" t="s">
        <v>489</v>
      </c>
      <c r="AB6" s="311" t="s">
        <v>485</v>
      </c>
      <c r="AC6" s="311" t="s">
        <v>497</v>
      </c>
      <c r="AD6" s="311" t="s">
        <v>497</v>
      </c>
      <c r="AE6" s="316" t="s">
        <v>498</v>
      </c>
      <c r="AF6" s="312" t="s">
        <v>499</v>
      </c>
      <c r="AG6" s="311" t="s">
        <v>497</v>
      </c>
      <c r="AH6" s="315" t="s">
        <v>489</v>
      </c>
      <c r="AI6" s="311"/>
    </row>
    <row r="7" spans="1:39" s="319" customFormat="1" ht="18.75" customHeight="1" x14ac:dyDescent="0.2">
      <c r="A7" s="318">
        <v>1</v>
      </c>
      <c r="B7" s="314">
        <v>2</v>
      </c>
      <c r="C7" s="318">
        <v>3</v>
      </c>
      <c r="D7" s="314">
        <v>4</v>
      </c>
      <c r="E7" s="318">
        <v>5</v>
      </c>
      <c r="F7" s="314">
        <v>6</v>
      </c>
      <c r="G7" s="318">
        <v>7</v>
      </c>
      <c r="H7" s="314">
        <v>8</v>
      </c>
      <c r="I7" s="318">
        <v>9</v>
      </c>
      <c r="J7" s="314">
        <v>10</v>
      </c>
      <c r="K7" s="318" t="s">
        <v>500</v>
      </c>
      <c r="L7" s="318" t="s">
        <v>501</v>
      </c>
      <c r="M7" s="314">
        <v>12</v>
      </c>
      <c r="N7" s="318">
        <v>13</v>
      </c>
      <c r="O7" s="314">
        <v>14</v>
      </c>
      <c r="P7" s="318">
        <v>15</v>
      </c>
      <c r="Q7" s="314">
        <v>16</v>
      </c>
      <c r="R7" s="318">
        <v>17</v>
      </c>
      <c r="S7" s="314">
        <v>18</v>
      </c>
      <c r="T7" s="318">
        <v>19</v>
      </c>
      <c r="U7" s="314">
        <v>20</v>
      </c>
      <c r="V7" s="318">
        <v>21</v>
      </c>
      <c r="W7" s="314">
        <v>22</v>
      </c>
      <c r="X7" s="318">
        <v>23</v>
      </c>
      <c r="Y7" s="314">
        <v>24</v>
      </c>
      <c r="Z7" s="318">
        <v>25</v>
      </c>
      <c r="AA7" s="314">
        <v>26</v>
      </c>
      <c r="AB7" s="318">
        <v>27</v>
      </c>
      <c r="AC7" s="314">
        <v>28</v>
      </c>
      <c r="AD7" s="318">
        <v>29</v>
      </c>
      <c r="AE7" s="318">
        <v>30</v>
      </c>
      <c r="AF7" s="314">
        <v>31</v>
      </c>
      <c r="AG7" s="318">
        <v>32</v>
      </c>
      <c r="AH7" s="318">
        <v>33</v>
      </c>
      <c r="AI7" s="318">
        <v>34</v>
      </c>
    </row>
    <row r="8" spans="1:39" s="324" customFormat="1" x14ac:dyDescent="0.2">
      <c r="A8" s="81"/>
      <c r="B8" s="282" t="s">
        <v>326</v>
      </c>
      <c r="C8" s="81"/>
      <c r="D8" s="275"/>
      <c r="E8" s="320"/>
      <c r="F8" s="320"/>
      <c r="G8" s="174"/>
      <c r="H8" s="318"/>
      <c r="I8" s="318"/>
      <c r="J8" s="320"/>
      <c r="K8" s="320"/>
      <c r="L8" s="315"/>
      <c r="M8" s="318"/>
      <c r="N8" s="320"/>
      <c r="O8" s="320"/>
      <c r="P8" s="320"/>
      <c r="Q8" s="320"/>
      <c r="R8" s="318"/>
      <c r="S8" s="275"/>
      <c r="T8" s="275"/>
      <c r="U8" s="275"/>
      <c r="V8" s="275"/>
      <c r="W8" s="275"/>
      <c r="X8" s="275"/>
      <c r="Y8" s="275"/>
      <c r="Z8" s="321"/>
      <c r="AA8" s="269"/>
      <c r="AB8" s="275"/>
      <c r="AC8" s="275"/>
      <c r="AD8" s="275"/>
      <c r="AE8" s="322"/>
      <c r="AF8" s="320"/>
      <c r="AG8" s="275"/>
      <c r="AH8" s="275"/>
      <c r="AI8" s="323"/>
    </row>
    <row r="9" spans="1:39" ht="14.25" customHeight="1" x14ac:dyDescent="0.2">
      <c r="A9" s="81">
        <v>1</v>
      </c>
      <c r="B9" s="159" t="s">
        <v>327</v>
      </c>
      <c r="C9" s="81" t="s">
        <v>328</v>
      </c>
      <c r="D9" s="269"/>
      <c r="E9" s="325"/>
      <c r="F9" s="325"/>
      <c r="G9" s="164"/>
      <c r="H9" s="326"/>
      <c r="I9" s="326"/>
      <c r="J9" s="325"/>
      <c r="K9" s="325"/>
      <c r="L9" s="326"/>
      <c r="M9" s="326"/>
      <c r="N9" s="325"/>
      <c r="O9" s="325"/>
      <c r="P9" s="325"/>
      <c r="Q9" s="325"/>
      <c r="R9" s="326"/>
      <c r="S9" s="269"/>
      <c r="T9" s="269"/>
      <c r="U9" s="269"/>
      <c r="V9" s="269"/>
      <c r="W9" s="269"/>
      <c r="X9" s="269"/>
      <c r="Y9" s="269"/>
      <c r="Z9" s="327"/>
      <c r="AA9" s="269"/>
      <c r="AB9" s="269"/>
      <c r="AC9" s="269"/>
      <c r="AD9" s="269"/>
      <c r="AE9" s="328"/>
      <c r="AF9" s="328"/>
      <c r="AG9" s="269"/>
      <c r="AH9" s="269"/>
      <c r="AI9" s="329"/>
    </row>
    <row r="10" spans="1:39" ht="25.5" customHeight="1" x14ac:dyDescent="0.2">
      <c r="A10" s="163"/>
      <c r="B10" s="159" t="s">
        <v>329</v>
      </c>
      <c r="C10" s="81" t="s">
        <v>328</v>
      </c>
      <c r="D10" s="269">
        <v>14.4</v>
      </c>
      <c r="E10" s="330"/>
      <c r="F10" s="331"/>
      <c r="G10" s="164">
        <v>36045</v>
      </c>
      <c r="H10" s="166">
        <v>21.28</v>
      </c>
      <c r="I10" s="332"/>
      <c r="J10" s="326"/>
      <c r="K10" s="326"/>
      <c r="L10" s="326">
        <v>0</v>
      </c>
      <c r="M10" s="326">
        <v>0</v>
      </c>
      <c r="N10" s="326">
        <v>80</v>
      </c>
      <c r="O10" s="326"/>
      <c r="P10" s="326"/>
      <c r="Q10" s="325"/>
      <c r="R10" s="326"/>
      <c r="S10" s="269">
        <v>448.63333333333333</v>
      </c>
      <c r="T10" s="269"/>
      <c r="U10" s="269"/>
      <c r="V10" s="269"/>
      <c r="W10" s="269">
        <v>6.4603199999999994</v>
      </c>
      <c r="X10" s="269"/>
      <c r="Y10" s="269">
        <v>6.4603199999999994</v>
      </c>
      <c r="Z10" s="327">
        <v>0</v>
      </c>
      <c r="AA10" s="269">
        <v>448.63333333333333</v>
      </c>
      <c r="AB10" s="269">
        <v>0</v>
      </c>
      <c r="AC10" s="269">
        <v>0</v>
      </c>
      <c r="AD10" s="269">
        <f>Y10-AC10</f>
        <v>6.4603199999999994</v>
      </c>
      <c r="AE10" s="333" t="e">
        <f t="shared" ref="AE10:AE15" si="0">+(S10/$C$67)</f>
        <v>#DIV/0!</v>
      </c>
      <c r="AF10" s="328"/>
      <c r="AG10" s="269">
        <v>0</v>
      </c>
      <c r="AH10" s="269">
        <v>448.63333333333333</v>
      </c>
      <c r="AI10" s="329"/>
      <c r="AL10" s="334"/>
      <c r="AM10" s="268" t="s">
        <v>502</v>
      </c>
    </row>
    <row r="11" spans="1:39" ht="19.5" customHeight="1" x14ac:dyDescent="0.2">
      <c r="A11" s="157"/>
      <c r="B11" s="168" t="s">
        <v>330</v>
      </c>
      <c r="C11" s="81" t="s">
        <v>328</v>
      </c>
      <c r="D11" s="269">
        <v>3365.8128274545684</v>
      </c>
      <c r="E11" s="330"/>
      <c r="F11" s="331"/>
      <c r="G11" s="164">
        <v>2625293</v>
      </c>
      <c r="H11" s="166">
        <v>3580.6806944166669</v>
      </c>
      <c r="I11" s="332">
        <v>955.38769441666682</v>
      </c>
      <c r="J11" s="326">
        <v>0</v>
      </c>
      <c r="K11" s="326"/>
      <c r="L11" s="326">
        <v>0</v>
      </c>
      <c r="M11" s="326">
        <v>0</v>
      </c>
      <c r="N11" s="326">
        <v>20</v>
      </c>
      <c r="O11" s="326">
        <v>20</v>
      </c>
      <c r="P11" s="326"/>
      <c r="Q11" s="325"/>
      <c r="R11" s="326"/>
      <c r="S11" s="269">
        <v>478.52044106407988</v>
      </c>
      <c r="T11" s="335">
        <v>1</v>
      </c>
      <c r="U11" s="269"/>
      <c r="V11" s="269">
        <v>1524.673902066698</v>
      </c>
      <c r="W11" s="269">
        <v>85.936336666000003</v>
      </c>
      <c r="X11" s="269"/>
      <c r="Y11" s="269">
        <v>1610.610238732698</v>
      </c>
      <c r="Z11" s="327">
        <v>10</v>
      </c>
      <c r="AA11" s="269">
        <v>468.52044106407988</v>
      </c>
      <c r="AB11" s="269">
        <f>+SUM(AB12:AB15)</f>
        <v>1839.8216076337085</v>
      </c>
      <c r="AC11" s="269">
        <f>+SUM(AC12:AC15)</f>
        <v>18.398216076337082</v>
      </c>
      <c r="AD11" s="269">
        <f>Y11-AC11</f>
        <v>1592.2120226563609</v>
      </c>
      <c r="AE11" s="333" t="e">
        <f t="shared" si="0"/>
        <v>#DIV/0!</v>
      </c>
      <c r="AF11" s="328">
        <v>0.04</v>
      </c>
      <c r="AG11" s="269">
        <v>60.986956082667923</v>
      </c>
      <c r="AH11" s="269">
        <v>496.63997391070887</v>
      </c>
      <c r="AI11" s="329"/>
      <c r="AL11" s="334"/>
      <c r="AM11" s="270"/>
    </row>
    <row r="12" spans="1:39" ht="32.25" customHeight="1" x14ac:dyDescent="0.2">
      <c r="A12" s="81"/>
      <c r="B12" s="159" t="s">
        <v>331</v>
      </c>
      <c r="C12" s="81" t="s">
        <v>328</v>
      </c>
      <c r="D12" s="269">
        <v>1070.5380557748811</v>
      </c>
      <c r="E12" s="330"/>
      <c r="F12" s="331"/>
      <c r="G12" s="164">
        <v>1205397</v>
      </c>
      <c r="H12" s="166">
        <v>1259.1056641651235</v>
      </c>
      <c r="I12" s="332">
        <v>53.708664165123366</v>
      </c>
      <c r="J12" s="326"/>
      <c r="K12" s="326">
        <v>300</v>
      </c>
      <c r="L12" s="326"/>
      <c r="M12" s="326">
        <v>0</v>
      </c>
      <c r="N12" s="326">
        <v>20</v>
      </c>
      <c r="O12" s="326">
        <v>20</v>
      </c>
      <c r="P12" s="326"/>
      <c r="Q12" s="325"/>
      <c r="R12" s="326"/>
      <c r="S12" s="269">
        <v>328.22742804606798</v>
      </c>
      <c r="T12" s="335">
        <v>1</v>
      </c>
      <c r="U12" s="269"/>
      <c r="V12" s="269">
        <v>321.16141673246432</v>
      </c>
      <c r="W12" s="269">
        <v>30.218535939962958</v>
      </c>
      <c r="X12" s="269"/>
      <c r="Y12" s="269">
        <v>351.37995267242729</v>
      </c>
      <c r="Z12" s="327">
        <v>10</v>
      </c>
      <c r="AA12" s="269">
        <v>318.22742804606798</v>
      </c>
      <c r="AB12" s="269">
        <f>D12*50%</f>
        <v>535.26902788744053</v>
      </c>
      <c r="AC12" s="269">
        <f t="shared" ref="AC12:AC15" si="1">AB12*Z12/10^3</f>
        <v>5.3526902788744053</v>
      </c>
      <c r="AD12" s="269">
        <f t="shared" ref="AD12:AD15" si="2">Y12-AC12</f>
        <v>346.02726239355286</v>
      </c>
      <c r="AE12" s="333" t="e">
        <f t="shared" si="0"/>
        <v>#DIV/0!</v>
      </c>
      <c r="AF12" s="328">
        <v>0.04</v>
      </c>
      <c r="AG12" s="269">
        <v>12.846456669298574</v>
      </c>
      <c r="AH12" s="269">
        <v>340.22742804606798</v>
      </c>
      <c r="AI12" s="329"/>
      <c r="AL12" s="334"/>
      <c r="AM12" s="271">
        <v>0.5</v>
      </c>
    </row>
    <row r="13" spans="1:39" ht="32.25" customHeight="1" x14ac:dyDescent="0.2">
      <c r="A13" s="81"/>
      <c r="B13" s="159" t="s">
        <v>332</v>
      </c>
      <c r="C13" s="81" t="s">
        <v>328</v>
      </c>
      <c r="D13" s="269">
        <v>1403.00097752499</v>
      </c>
      <c r="E13" s="330"/>
      <c r="F13" s="331"/>
      <c r="G13" s="164">
        <v>1140826</v>
      </c>
      <c r="H13" s="166">
        <v>1514.3589469205931</v>
      </c>
      <c r="I13" s="332">
        <v>373.53294692059302</v>
      </c>
      <c r="J13" s="326"/>
      <c r="K13" s="326">
        <v>480</v>
      </c>
      <c r="L13" s="326"/>
      <c r="M13" s="326">
        <v>0</v>
      </c>
      <c r="N13" s="326">
        <v>20</v>
      </c>
      <c r="O13" s="326">
        <v>20</v>
      </c>
      <c r="P13" s="326"/>
      <c r="Q13" s="325"/>
      <c r="R13" s="326"/>
      <c r="S13" s="269">
        <v>505.90491047996932</v>
      </c>
      <c r="T13" s="335">
        <v>1</v>
      </c>
      <c r="U13" s="269"/>
      <c r="V13" s="269">
        <v>673.44046921199526</v>
      </c>
      <c r="W13" s="269">
        <v>36.344614726094235</v>
      </c>
      <c r="X13" s="269"/>
      <c r="Y13" s="269">
        <v>709.78508393808954</v>
      </c>
      <c r="Z13" s="327">
        <v>10</v>
      </c>
      <c r="AA13" s="269">
        <v>495.90491047996932</v>
      </c>
      <c r="AB13" s="269">
        <f t="shared" ref="AB13:AB14" si="3">D13*50%</f>
        <v>701.50048876249502</v>
      </c>
      <c r="AC13" s="269">
        <f t="shared" si="1"/>
        <v>7.0150048876249507</v>
      </c>
      <c r="AD13" s="269">
        <f t="shared" si="2"/>
        <v>702.77007905046457</v>
      </c>
      <c r="AE13" s="333" t="e">
        <f t="shared" si="0"/>
        <v>#DIV/0!</v>
      </c>
      <c r="AF13" s="328">
        <v>0.04</v>
      </c>
      <c r="AG13" s="269">
        <v>26.937618768479812</v>
      </c>
      <c r="AH13" s="269">
        <v>525.10491047996936</v>
      </c>
      <c r="AI13" s="329"/>
      <c r="AL13" s="334"/>
      <c r="AM13" s="271">
        <v>0.5</v>
      </c>
    </row>
    <row r="14" spans="1:39" ht="32.25" customHeight="1" x14ac:dyDescent="0.2">
      <c r="A14" s="81"/>
      <c r="B14" s="159" t="s">
        <v>333</v>
      </c>
      <c r="C14" s="81" t="s">
        <v>328</v>
      </c>
      <c r="D14" s="269">
        <v>578.44340634184948</v>
      </c>
      <c r="E14" s="330"/>
      <c r="F14" s="331"/>
      <c r="G14" s="164">
        <v>192162</v>
      </c>
      <c r="H14" s="166">
        <v>516.52045450843775</v>
      </c>
      <c r="I14" s="332">
        <v>324.35845450843777</v>
      </c>
      <c r="J14" s="326"/>
      <c r="K14" s="326">
        <v>580</v>
      </c>
      <c r="L14" s="326"/>
      <c r="M14" s="326">
        <v>0</v>
      </c>
      <c r="N14" s="326">
        <v>20</v>
      </c>
      <c r="O14" s="326">
        <v>20</v>
      </c>
      <c r="P14" s="326"/>
      <c r="Q14" s="325"/>
      <c r="R14" s="326"/>
      <c r="S14" s="269">
        <v>601.43077572030688</v>
      </c>
      <c r="T14" s="335">
        <v>1</v>
      </c>
      <c r="U14" s="269"/>
      <c r="V14" s="269">
        <v>335.4971756782727</v>
      </c>
      <c r="W14" s="269">
        <v>12.396490908202507</v>
      </c>
      <c r="X14" s="269"/>
      <c r="Y14" s="269">
        <v>347.89366658647521</v>
      </c>
      <c r="Z14" s="327">
        <v>10</v>
      </c>
      <c r="AA14" s="269">
        <v>591.43077572030688</v>
      </c>
      <c r="AB14" s="269">
        <f t="shared" si="3"/>
        <v>289.22170317092474</v>
      </c>
      <c r="AC14" s="269">
        <f t="shared" si="1"/>
        <v>2.8922170317092473</v>
      </c>
      <c r="AD14" s="269">
        <f t="shared" si="2"/>
        <v>345.00144955476594</v>
      </c>
      <c r="AE14" s="333" t="e">
        <f t="shared" si="0"/>
        <v>#DIV/0!</v>
      </c>
      <c r="AF14" s="328">
        <v>0.04</v>
      </c>
      <c r="AG14" s="269">
        <v>13.419887027130908</v>
      </c>
      <c r="AH14" s="269">
        <v>624.63077572030693</v>
      </c>
      <c r="AI14" s="329"/>
      <c r="AL14" s="334"/>
      <c r="AM14" s="271">
        <v>0.5</v>
      </c>
    </row>
    <row r="15" spans="1:39" ht="32.25" customHeight="1" x14ac:dyDescent="0.2">
      <c r="A15" s="81"/>
      <c r="B15" s="159" t="s">
        <v>334</v>
      </c>
      <c r="C15" s="81"/>
      <c r="D15" s="269">
        <v>313.83038781284802</v>
      </c>
      <c r="E15" s="330"/>
      <c r="F15" s="331"/>
      <c r="G15" s="164">
        <v>86908</v>
      </c>
      <c r="H15" s="166">
        <v>290.69562882251262</v>
      </c>
      <c r="I15" s="332">
        <v>203.78762882251263</v>
      </c>
      <c r="J15" s="326"/>
      <c r="K15" s="326">
        <v>620</v>
      </c>
      <c r="L15" s="326"/>
      <c r="M15" s="326">
        <v>0</v>
      </c>
      <c r="N15" s="326">
        <v>20</v>
      </c>
      <c r="O15" s="326">
        <v>20</v>
      </c>
      <c r="P15" s="326"/>
      <c r="Q15" s="325"/>
      <c r="R15" s="326"/>
      <c r="S15" s="269">
        <v>642.23078249484513</v>
      </c>
      <c r="T15" s="335">
        <v>1</v>
      </c>
      <c r="U15" s="269"/>
      <c r="V15" s="269">
        <v>194.57484044396577</v>
      </c>
      <c r="W15" s="269">
        <v>6.9766950917403046</v>
      </c>
      <c r="X15" s="269"/>
      <c r="Y15" s="269">
        <v>201.55153553570608</v>
      </c>
      <c r="Z15" s="327">
        <v>10</v>
      </c>
      <c r="AA15" s="269">
        <v>632.23078249484513</v>
      </c>
      <c r="AB15" s="269">
        <f t="shared" ref="AB15" si="4">D15</f>
        <v>313.83038781284802</v>
      </c>
      <c r="AC15" s="269">
        <f t="shared" si="1"/>
        <v>3.1383038781284802</v>
      </c>
      <c r="AD15" s="269">
        <f t="shared" si="2"/>
        <v>198.4132316575776</v>
      </c>
      <c r="AE15" s="333" t="e">
        <f t="shared" si="0"/>
        <v>#DIV/0!</v>
      </c>
      <c r="AF15" s="328">
        <v>0.04</v>
      </c>
      <c r="AG15" s="269">
        <v>7.7829936177586312</v>
      </c>
      <c r="AH15" s="269">
        <v>667.03078249484508</v>
      </c>
      <c r="AI15" s="329"/>
      <c r="AL15" s="334"/>
      <c r="AM15" s="271">
        <v>1</v>
      </c>
    </row>
    <row r="16" spans="1:39" ht="0.75" hidden="1" customHeight="1" x14ac:dyDescent="0.2">
      <c r="A16" s="81"/>
      <c r="B16" s="159"/>
      <c r="C16" s="81"/>
      <c r="D16" s="269">
        <v>0</v>
      </c>
      <c r="E16" s="330"/>
      <c r="F16" s="331"/>
      <c r="G16" s="164">
        <v>0</v>
      </c>
      <c r="H16" s="166">
        <v>0</v>
      </c>
      <c r="I16" s="336"/>
      <c r="J16" s="326"/>
      <c r="K16" s="326"/>
      <c r="L16" s="326"/>
      <c r="M16" s="326">
        <v>0</v>
      </c>
      <c r="N16" s="326"/>
      <c r="O16" s="326"/>
      <c r="P16" s="326"/>
      <c r="Q16" s="325"/>
      <c r="R16" s="326"/>
      <c r="S16" s="166"/>
      <c r="T16" s="335"/>
      <c r="U16" s="269"/>
      <c r="V16" s="269" t="e">
        <v>#REF!</v>
      </c>
      <c r="W16" s="337"/>
      <c r="X16" s="269"/>
      <c r="Y16" s="275"/>
      <c r="Z16" s="327"/>
      <c r="AA16" s="166"/>
      <c r="AB16" s="269"/>
      <c r="AC16" s="269"/>
      <c r="AD16" s="269"/>
      <c r="AE16" s="333"/>
      <c r="AF16" s="269"/>
      <c r="AG16" s="269"/>
      <c r="AH16" s="166"/>
      <c r="AI16" s="329"/>
      <c r="AL16" s="334"/>
      <c r="AM16" s="272"/>
    </row>
    <row r="17" spans="1:39" ht="21" customHeight="1" x14ac:dyDescent="0.2">
      <c r="A17" s="472" t="s">
        <v>335</v>
      </c>
      <c r="B17" s="472"/>
      <c r="C17" s="81" t="s">
        <v>328</v>
      </c>
      <c r="D17" s="269">
        <v>3380.2128274545685</v>
      </c>
      <c r="E17" s="330"/>
      <c r="F17" s="331"/>
      <c r="G17" s="164">
        <v>2661338</v>
      </c>
      <c r="H17" s="166">
        <v>3601.9606944166671</v>
      </c>
      <c r="I17" s="336"/>
      <c r="J17" s="325"/>
      <c r="K17" s="325"/>
      <c r="L17" s="326"/>
      <c r="M17" s="326">
        <v>0</v>
      </c>
      <c r="N17" s="325"/>
      <c r="O17" s="325"/>
      <c r="P17" s="325"/>
      <c r="Q17" s="325"/>
      <c r="R17" s="326"/>
      <c r="S17" s="269">
        <v>478.39311939136536</v>
      </c>
      <c r="T17" s="335"/>
      <c r="U17" s="269"/>
      <c r="V17" s="269">
        <v>1524.673902066698</v>
      </c>
      <c r="W17" s="269">
        <v>92.396656665999998</v>
      </c>
      <c r="X17" s="269">
        <v>0</v>
      </c>
      <c r="Y17" s="269">
        <v>1617.0705587326979</v>
      </c>
      <c r="Z17" s="327"/>
      <c r="AA17" s="166">
        <v>468.43572025922498</v>
      </c>
      <c r="AB17" s="269">
        <f>AB11+AB10</f>
        <v>1839.8216076337085</v>
      </c>
      <c r="AC17" s="269">
        <f>AC11+AC10</f>
        <v>18.398216076337082</v>
      </c>
      <c r="AD17" s="269">
        <f>AD11+AD10</f>
        <v>1598.6723426563608</v>
      </c>
      <c r="AE17" s="333" t="e">
        <f>+(S17/$C$67)</f>
        <v>#DIV/0!</v>
      </c>
      <c r="AF17" s="328">
        <v>0.04</v>
      </c>
      <c r="AG17" s="269">
        <v>60.986956082667923</v>
      </c>
      <c r="AH17" s="269">
        <v>496.43546145554637</v>
      </c>
      <c r="AI17" s="329"/>
      <c r="AL17" s="334"/>
      <c r="AM17" s="272"/>
    </row>
    <row r="18" spans="1:39" ht="27.75" customHeight="1" x14ac:dyDescent="0.2">
      <c r="A18" s="81">
        <v>2</v>
      </c>
      <c r="B18" s="82" t="s">
        <v>336</v>
      </c>
      <c r="C18" s="81" t="s">
        <v>328</v>
      </c>
      <c r="D18" s="269">
        <v>0</v>
      </c>
      <c r="E18" s="330"/>
      <c r="F18" s="331"/>
      <c r="G18" s="164">
        <v>0</v>
      </c>
      <c r="H18" s="166">
        <v>0</v>
      </c>
      <c r="I18" s="336"/>
      <c r="J18" s="325"/>
      <c r="K18" s="325"/>
      <c r="L18" s="326"/>
      <c r="M18" s="326">
        <v>0</v>
      </c>
      <c r="N18" s="325"/>
      <c r="O18" s="325"/>
      <c r="P18" s="325"/>
      <c r="Q18" s="325"/>
      <c r="R18" s="326"/>
      <c r="S18" s="166"/>
      <c r="T18" s="335"/>
      <c r="U18" s="269"/>
      <c r="V18" s="269"/>
      <c r="W18" s="269"/>
      <c r="X18" s="269"/>
      <c r="Y18" s="269"/>
      <c r="Z18" s="327"/>
      <c r="AA18" s="166"/>
      <c r="AB18" s="269"/>
      <c r="AC18" s="269"/>
      <c r="AD18" s="269"/>
      <c r="AE18" s="333"/>
      <c r="AF18" s="328"/>
      <c r="AG18" s="269"/>
      <c r="AH18" s="269"/>
      <c r="AI18" s="329"/>
      <c r="AL18" s="334"/>
      <c r="AM18" s="272"/>
    </row>
    <row r="19" spans="1:39" ht="18" customHeight="1" x14ac:dyDescent="0.2">
      <c r="A19" s="81"/>
      <c r="B19" s="159" t="s">
        <v>337</v>
      </c>
      <c r="C19" s="81" t="s">
        <v>328</v>
      </c>
      <c r="D19" s="269">
        <v>181.34245652039999</v>
      </c>
      <c r="E19" s="330"/>
      <c r="F19" s="331"/>
      <c r="G19" s="164">
        <v>98727</v>
      </c>
      <c r="H19" s="166">
        <v>133.23775146979764</v>
      </c>
      <c r="I19" s="332">
        <v>34.510751469797633</v>
      </c>
      <c r="J19" s="326"/>
      <c r="K19" s="326">
        <v>590</v>
      </c>
      <c r="L19" s="326"/>
      <c r="M19" s="326">
        <v>0</v>
      </c>
      <c r="N19" s="326">
        <v>30</v>
      </c>
      <c r="O19" s="326">
        <v>30</v>
      </c>
      <c r="P19" s="326"/>
      <c r="Q19" s="325"/>
      <c r="R19" s="326"/>
      <c r="S19" s="166">
        <v>616.45028166568989</v>
      </c>
      <c r="T19" s="335">
        <v>1</v>
      </c>
      <c r="U19" s="269"/>
      <c r="V19" s="269">
        <v>106.99204934703599</v>
      </c>
      <c r="W19" s="269">
        <v>4.7965590529127144</v>
      </c>
      <c r="X19" s="269"/>
      <c r="Y19" s="269">
        <v>111.7886083999487</v>
      </c>
      <c r="Z19" s="327">
        <v>10</v>
      </c>
      <c r="AA19" s="166">
        <v>606.45028166568989</v>
      </c>
      <c r="AB19" s="269">
        <f t="shared" ref="AB19:AB21" si="5">D19</f>
        <v>181.34245652039999</v>
      </c>
      <c r="AC19" s="269">
        <f t="shared" ref="AC19:AC21" si="6">AB19*Z19/10^3</f>
        <v>1.813424565204</v>
      </c>
      <c r="AD19" s="269">
        <f t="shared" ref="AD19:AD34" si="7">Y19-AC19</f>
        <v>109.9751838347447</v>
      </c>
      <c r="AE19" s="333" t="e">
        <f>+(S19/$C$67)</f>
        <v>#DIV/0!</v>
      </c>
      <c r="AF19" s="328">
        <v>0.04</v>
      </c>
      <c r="AG19" s="269">
        <v>4.2796819738814396</v>
      </c>
      <c r="AH19" s="269">
        <v>640.05028166568991</v>
      </c>
      <c r="AI19" s="329"/>
      <c r="AL19" s="334"/>
      <c r="AM19" s="273">
        <v>1</v>
      </c>
    </row>
    <row r="20" spans="1:39" ht="18" customHeight="1" x14ac:dyDescent="0.2">
      <c r="A20" s="81"/>
      <c r="B20" s="159" t="s">
        <v>338</v>
      </c>
      <c r="C20" s="81" t="s">
        <v>328</v>
      </c>
      <c r="D20" s="269">
        <v>223.71954024960002</v>
      </c>
      <c r="E20" s="330"/>
      <c r="F20" s="331"/>
      <c r="G20" s="164">
        <v>53341</v>
      </c>
      <c r="H20" s="166">
        <v>122.71470365966059</v>
      </c>
      <c r="I20" s="332">
        <v>69.373703659660592</v>
      </c>
      <c r="J20" s="326"/>
      <c r="K20" s="326">
        <v>700</v>
      </c>
      <c r="L20" s="326"/>
      <c r="M20" s="326">
        <v>0</v>
      </c>
      <c r="N20" s="326">
        <v>30</v>
      </c>
      <c r="O20" s="326">
        <v>30</v>
      </c>
      <c r="P20" s="326"/>
      <c r="Q20" s="325"/>
      <c r="R20" s="326"/>
      <c r="S20" s="166">
        <v>719.74672988697807</v>
      </c>
      <c r="T20" s="335">
        <v>1</v>
      </c>
      <c r="U20" s="269"/>
      <c r="V20" s="269">
        <v>156.60367817471999</v>
      </c>
      <c r="W20" s="269">
        <v>4.4177293317477808</v>
      </c>
      <c r="X20" s="269"/>
      <c r="Y20" s="269">
        <v>161.02140750646777</v>
      </c>
      <c r="Z20" s="327">
        <v>10</v>
      </c>
      <c r="AA20" s="166">
        <v>709.74672988697807</v>
      </c>
      <c r="AB20" s="269">
        <f t="shared" si="5"/>
        <v>223.71954024960002</v>
      </c>
      <c r="AC20" s="269">
        <f t="shared" si="6"/>
        <v>2.2371954024959999</v>
      </c>
      <c r="AD20" s="269">
        <f t="shared" si="7"/>
        <v>158.78421210397175</v>
      </c>
      <c r="AE20" s="333" t="e">
        <f>+(S20/$C$67)</f>
        <v>#DIV/0!</v>
      </c>
      <c r="AF20" s="328">
        <v>0.04</v>
      </c>
      <c r="AG20" s="269">
        <v>6.2641471269887994</v>
      </c>
      <c r="AH20" s="269">
        <v>747.74672988697807</v>
      </c>
      <c r="AI20" s="329"/>
      <c r="AL20" s="334"/>
      <c r="AM20" s="273">
        <v>1</v>
      </c>
    </row>
    <row r="21" spans="1:39" ht="29.25" customHeight="1" x14ac:dyDescent="0.2">
      <c r="A21" s="81"/>
      <c r="B21" s="159" t="s">
        <v>339</v>
      </c>
      <c r="C21" s="81" t="s">
        <v>328</v>
      </c>
      <c r="D21" s="269">
        <v>364.03644897000004</v>
      </c>
      <c r="E21" s="330"/>
      <c r="F21" s="331"/>
      <c r="G21" s="164">
        <v>45092</v>
      </c>
      <c r="H21" s="166">
        <v>377.17446537054172</v>
      </c>
      <c r="I21" s="332">
        <v>332.08246537054174</v>
      </c>
      <c r="J21" s="326"/>
      <c r="K21" s="326">
        <v>760</v>
      </c>
      <c r="L21" s="326"/>
      <c r="M21" s="326">
        <v>0</v>
      </c>
      <c r="N21" s="326">
        <v>30</v>
      </c>
      <c r="O21" s="326">
        <v>30</v>
      </c>
      <c r="P21" s="326"/>
      <c r="Q21" s="325"/>
      <c r="R21" s="326"/>
      <c r="S21" s="166">
        <v>797.29923416118834</v>
      </c>
      <c r="T21" s="335">
        <v>1</v>
      </c>
      <c r="U21" s="269"/>
      <c r="V21" s="269">
        <v>276.66770121720003</v>
      </c>
      <c r="W21" s="269">
        <v>13.578280753339502</v>
      </c>
      <c r="X21" s="269"/>
      <c r="Y21" s="269">
        <v>290.24598197053956</v>
      </c>
      <c r="Z21" s="327">
        <v>10</v>
      </c>
      <c r="AA21" s="166">
        <v>787.29923416118834</v>
      </c>
      <c r="AB21" s="269">
        <f t="shared" si="5"/>
        <v>364.03644897000004</v>
      </c>
      <c r="AC21" s="269">
        <f t="shared" si="6"/>
        <v>3.6403644897000005</v>
      </c>
      <c r="AD21" s="269">
        <f t="shared" si="7"/>
        <v>286.60561748083956</v>
      </c>
      <c r="AE21" s="333" t="e">
        <f>+(S21/$C$67)</f>
        <v>#DIV/0!</v>
      </c>
      <c r="AF21" s="328">
        <v>0.04</v>
      </c>
      <c r="AG21" s="269">
        <v>11.066708048688001</v>
      </c>
      <c r="AH21" s="269">
        <v>827.69923416118843</v>
      </c>
      <c r="AI21" s="329"/>
      <c r="AL21" s="334"/>
      <c r="AM21" s="273">
        <v>1</v>
      </c>
    </row>
    <row r="22" spans="1:39" ht="0.75" hidden="1" customHeight="1" x14ac:dyDescent="0.2">
      <c r="A22" s="81"/>
      <c r="B22" s="159"/>
      <c r="C22" s="81"/>
      <c r="D22" s="269">
        <v>0</v>
      </c>
      <c r="E22" s="330"/>
      <c r="F22" s="331"/>
      <c r="G22" s="164">
        <v>0</v>
      </c>
      <c r="H22" s="166">
        <v>0</v>
      </c>
      <c r="I22" s="336"/>
      <c r="J22" s="326"/>
      <c r="K22" s="326"/>
      <c r="L22" s="326"/>
      <c r="M22" s="326">
        <v>0</v>
      </c>
      <c r="N22" s="325"/>
      <c r="O22" s="325"/>
      <c r="P22" s="326"/>
      <c r="Q22" s="325"/>
      <c r="R22" s="326"/>
      <c r="S22" s="166"/>
      <c r="T22" s="335"/>
      <c r="U22" s="269"/>
      <c r="V22" s="269"/>
      <c r="W22" s="269"/>
      <c r="X22" s="269"/>
      <c r="Y22" s="269"/>
      <c r="Z22" s="327"/>
      <c r="AA22" s="166"/>
      <c r="AB22" s="269"/>
      <c r="AC22" s="269"/>
      <c r="AD22" s="269"/>
      <c r="AE22" s="333" t="e">
        <f t="shared" ref="AE22:AE32" si="8">+(S22/$C$67)</f>
        <v>#DIV/0!</v>
      </c>
      <c r="AF22" s="269"/>
      <c r="AG22" s="269">
        <v>0</v>
      </c>
      <c r="AH22" s="269"/>
      <c r="AI22" s="329"/>
      <c r="AL22" s="334"/>
      <c r="AM22" s="272"/>
    </row>
    <row r="23" spans="1:39" ht="33.75" customHeight="1" x14ac:dyDescent="0.2">
      <c r="A23" s="472" t="s">
        <v>340</v>
      </c>
      <c r="B23" s="472"/>
      <c r="C23" s="81" t="s">
        <v>328</v>
      </c>
      <c r="D23" s="269">
        <v>769.0984457400001</v>
      </c>
      <c r="E23" s="330"/>
      <c r="F23" s="331"/>
      <c r="G23" s="164">
        <v>197160</v>
      </c>
      <c r="H23" s="166">
        <v>633.12692049999998</v>
      </c>
      <c r="I23" s="332">
        <v>435.96692050000001</v>
      </c>
      <c r="J23" s="326"/>
      <c r="K23" s="326"/>
      <c r="L23" s="326"/>
      <c r="M23" s="326">
        <v>0</v>
      </c>
      <c r="N23" s="326">
        <v>30</v>
      </c>
      <c r="O23" s="326">
        <v>30</v>
      </c>
      <c r="P23" s="326"/>
      <c r="Q23" s="325"/>
      <c r="R23" s="326"/>
      <c r="S23" s="166">
        <v>732.09873325800686</v>
      </c>
      <c r="T23" s="335">
        <v>1</v>
      </c>
      <c r="U23" s="269"/>
      <c r="V23" s="275">
        <v>540.26342873895601</v>
      </c>
      <c r="W23" s="269">
        <v>22.792569138000001</v>
      </c>
      <c r="X23" s="269"/>
      <c r="Y23" s="269">
        <v>563.05599787695598</v>
      </c>
      <c r="Z23" s="327">
        <v>10</v>
      </c>
      <c r="AA23" s="166">
        <v>722.09873325800686</v>
      </c>
      <c r="AB23" s="269">
        <f>SUM(AB19:AB21)</f>
        <v>769.09844573999999</v>
      </c>
      <c r="AC23" s="269">
        <f>SUM(AC19:AC21)</f>
        <v>7.6909844573999999</v>
      </c>
      <c r="AD23" s="269">
        <f t="shared" si="7"/>
        <v>555.36501341955602</v>
      </c>
      <c r="AE23" s="333" t="e">
        <f t="shared" si="8"/>
        <v>#DIV/0!</v>
      </c>
      <c r="AF23" s="328">
        <v>0.04</v>
      </c>
      <c r="AG23" s="269">
        <v>21.61053714955824</v>
      </c>
      <c r="AH23" s="269">
        <v>760.19726507699306</v>
      </c>
      <c r="AI23" s="329"/>
      <c r="AL23" s="334"/>
      <c r="AM23" s="272"/>
    </row>
    <row r="24" spans="1:39" ht="34.5" customHeight="1" x14ac:dyDescent="0.2">
      <c r="A24" s="81">
        <v>3</v>
      </c>
      <c r="B24" s="173" t="s">
        <v>341</v>
      </c>
      <c r="C24" s="81" t="s">
        <v>328</v>
      </c>
      <c r="D24" s="269">
        <v>28.297499999999999</v>
      </c>
      <c r="E24" s="330"/>
      <c r="F24" s="331"/>
      <c r="G24" s="164">
        <v>24360</v>
      </c>
      <c r="H24" s="166">
        <v>96.087748000000005</v>
      </c>
      <c r="I24" s="332">
        <v>71.727748000000005</v>
      </c>
      <c r="J24" s="326"/>
      <c r="K24" s="326">
        <v>150</v>
      </c>
      <c r="L24" s="326"/>
      <c r="M24" s="326">
        <v>0</v>
      </c>
      <c r="N24" s="326">
        <v>20</v>
      </c>
      <c r="O24" s="326">
        <v>10</v>
      </c>
      <c r="P24" s="326"/>
      <c r="Q24" s="325"/>
      <c r="R24" s="326"/>
      <c r="S24" s="166">
        <v>195.96998598462764</v>
      </c>
      <c r="T24" s="335">
        <v>0.9</v>
      </c>
      <c r="U24" s="269"/>
      <c r="V24" s="269">
        <v>4.2446250000000001</v>
      </c>
      <c r="W24" s="269">
        <v>1.3008356784000001</v>
      </c>
      <c r="X24" s="269"/>
      <c r="Y24" s="269">
        <v>5.5454606784000005</v>
      </c>
      <c r="Z24" s="327">
        <v>10</v>
      </c>
      <c r="AA24" s="166">
        <v>185.96998598462764</v>
      </c>
      <c r="AB24" s="269">
        <f>D24*50%</f>
        <v>14.14875</v>
      </c>
      <c r="AC24" s="269">
        <f t="shared" ref="AC24:AC25" si="9">AB24*Z24/10^3</f>
        <v>0.14148750000000002</v>
      </c>
      <c r="AD24" s="269">
        <f t="shared" si="7"/>
        <v>5.4039731784000002</v>
      </c>
      <c r="AE24" s="333" t="e">
        <f t="shared" si="8"/>
        <v>#DIV/0!</v>
      </c>
      <c r="AF24" s="328">
        <v>0.02</v>
      </c>
      <c r="AG24" s="269">
        <v>8.489250000000001E-2</v>
      </c>
      <c r="AH24" s="269">
        <v>198.96998598462761</v>
      </c>
      <c r="AI24" s="329"/>
      <c r="AL24" s="334"/>
      <c r="AM24" s="273">
        <v>0.5</v>
      </c>
    </row>
    <row r="25" spans="1:39" ht="36" customHeight="1" x14ac:dyDescent="0.2">
      <c r="A25" s="81">
        <v>4</v>
      </c>
      <c r="B25" s="82" t="s">
        <v>342</v>
      </c>
      <c r="C25" s="81" t="s">
        <v>328</v>
      </c>
      <c r="D25" s="269">
        <v>16.583000000000002</v>
      </c>
      <c r="E25" s="330"/>
      <c r="F25" s="331"/>
      <c r="G25" s="164">
        <v>4082</v>
      </c>
      <c r="H25" s="166">
        <v>13.662733333333334</v>
      </c>
      <c r="I25" s="332">
        <v>9.5807333333333329</v>
      </c>
      <c r="J25" s="326"/>
      <c r="K25" s="326">
        <v>160</v>
      </c>
      <c r="L25" s="326"/>
      <c r="M25" s="326">
        <v>0</v>
      </c>
      <c r="N25" s="325">
        <v>20</v>
      </c>
      <c r="O25" s="325">
        <v>10</v>
      </c>
      <c r="P25" s="326"/>
      <c r="Q25" s="325"/>
      <c r="R25" s="326"/>
      <c r="S25" s="166">
        <v>171.55660133872038</v>
      </c>
      <c r="T25" s="335">
        <v>0.9</v>
      </c>
      <c r="U25" s="269"/>
      <c r="V25" s="269">
        <v>2.6532800000000001</v>
      </c>
      <c r="W25" s="269">
        <v>0.19164312</v>
      </c>
      <c r="X25" s="269"/>
      <c r="Y25" s="269">
        <v>2.8449231200000002</v>
      </c>
      <c r="Z25" s="327">
        <v>10</v>
      </c>
      <c r="AA25" s="166">
        <v>161.55660133872038</v>
      </c>
      <c r="AB25" s="269">
        <f>D25*50%</f>
        <v>8.291500000000001</v>
      </c>
      <c r="AC25" s="269">
        <f t="shared" si="9"/>
        <v>8.2915000000000003E-2</v>
      </c>
      <c r="AD25" s="269">
        <f t="shared" si="7"/>
        <v>2.7620081200000004</v>
      </c>
      <c r="AE25" s="333" t="e">
        <f t="shared" si="8"/>
        <v>#DIV/0!</v>
      </c>
      <c r="AF25" s="328">
        <v>0.02</v>
      </c>
      <c r="AG25" s="269">
        <v>5.3065600000000004E-2</v>
      </c>
      <c r="AH25" s="269">
        <v>174.75660133872037</v>
      </c>
      <c r="AI25" s="329"/>
      <c r="AL25" s="334"/>
      <c r="AM25" s="273">
        <v>0.5</v>
      </c>
    </row>
    <row r="26" spans="1:39" ht="30.75" customHeight="1" x14ac:dyDescent="0.2">
      <c r="A26" s="81">
        <v>5</v>
      </c>
      <c r="B26" s="82" t="s">
        <v>343</v>
      </c>
      <c r="C26" s="81"/>
      <c r="D26" s="269">
        <v>2.0925000000000002</v>
      </c>
      <c r="E26" s="330"/>
      <c r="F26" s="331"/>
      <c r="G26" s="164">
        <v>36</v>
      </c>
      <c r="H26" s="166">
        <v>0.82080000000000009</v>
      </c>
      <c r="I26" s="332">
        <v>0.78480000000000005</v>
      </c>
      <c r="J26" s="326"/>
      <c r="K26" s="326">
        <v>470</v>
      </c>
      <c r="L26" s="326"/>
      <c r="M26" s="326">
        <v>0</v>
      </c>
      <c r="N26" s="326">
        <v>80</v>
      </c>
      <c r="O26" s="326">
        <v>50</v>
      </c>
      <c r="P26" s="326"/>
      <c r="Q26" s="325"/>
      <c r="R26" s="326"/>
      <c r="S26" s="166">
        <v>491.73935483870963</v>
      </c>
      <c r="T26" s="335">
        <v>0.9</v>
      </c>
      <c r="U26" s="269"/>
      <c r="V26" s="269">
        <v>0.9834750000000001</v>
      </c>
      <c r="W26" s="269">
        <v>4.5489599999999998E-2</v>
      </c>
      <c r="X26" s="269"/>
      <c r="Y26" s="269">
        <v>1.0289646000000001</v>
      </c>
      <c r="Z26" s="338">
        <v>0.01</v>
      </c>
      <c r="AA26" s="166">
        <v>486.82196129032252</v>
      </c>
      <c r="AB26" s="269"/>
      <c r="AC26" s="269">
        <f>Y26*Z26</f>
        <v>1.0289646000000001E-2</v>
      </c>
      <c r="AD26" s="269">
        <f t="shared" si="7"/>
        <v>1.0186749540000002</v>
      </c>
      <c r="AE26" s="333" t="e">
        <f t="shared" si="8"/>
        <v>#DIV/0!</v>
      </c>
      <c r="AF26" s="328">
        <v>0.08</v>
      </c>
      <c r="AG26" s="269">
        <v>7.8678000000000012E-2</v>
      </c>
      <c r="AH26" s="269">
        <v>529.33935483870971</v>
      </c>
      <c r="AI26" s="329"/>
      <c r="AL26" s="334"/>
      <c r="AM26" s="273">
        <v>1</v>
      </c>
    </row>
    <row r="27" spans="1:39" ht="30" customHeight="1" x14ac:dyDescent="0.2">
      <c r="A27" s="81">
        <v>6</v>
      </c>
      <c r="B27" s="159" t="s">
        <v>344</v>
      </c>
      <c r="C27" s="81" t="s">
        <v>328</v>
      </c>
      <c r="D27" s="269">
        <v>60.176999999999992</v>
      </c>
      <c r="E27" s="330"/>
      <c r="F27" s="331"/>
      <c r="G27" s="164">
        <v>2034</v>
      </c>
      <c r="H27" s="166">
        <v>15.619019166666668</v>
      </c>
      <c r="I27" s="332">
        <v>13.585019166666667</v>
      </c>
      <c r="J27" s="326"/>
      <c r="K27" s="326">
        <v>620</v>
      </c>
      <c r="L27" s="326"/>
      <c r="M27" s="326">
        <v>0</v>
      </c>
      <c r="N27" s="326">
        <v>20</v>
      </c>
      <c r="O27" s="326">
        <v>15</v>
      </c>
      <c r="P27" s="326"/>
      <c r="Q27" s="325"/>
      <c r="R27" s="326"/>
      <c r="S27" s="166">
        <v>624.38725277930121</v>
      </c>
      <c r="T27" s="335">
        <v>0.9</v>
      </c>
      <c r="U27" s="269"/>
      <c r="V27" s="269">
        <v>37.309739999999998</v>
      </c>
      <c r="W27" s="269">
        <v>0.2640117105</v>
      </c>
      <c r="X27" s="269"/>
      <c r="Y27" s="269">
        <v>37.573751710499998</v>
      </c>
      <c r="Z27" s="338">
        <v>0.01</v>
      </c>
      <c r="AA27" s="166">
        <v>624.37725277930122</v>
      </c>
      <c r="AB27" s="269"/>
      <c r="AC27" s="269">
        <f>Y27*Z27*50%</f>
        <v>0.18786875855249999</v>
      </c>
      <c r="AD27" s="269">
        <f t="shared" si="7"/>
        <v>37.385882951947501</v>
      </c>
      <c r="AE27" s="333" t="e">
        <f t="shared" si="8"/>
        <v>#DIV/0!</v>
      </c>
      <c r="AF27" s="328">
        <v>0.04</v>
      </c>
      <c r="AG27" s="269">
        <v>1.4923895999999999</v>
      </c>
      <c r="AH27" s="269">
        <v>649.18725277930116</v>
      </c>
      <c r="AI27" s="329"/>
      <c r="AL27" s="334"/>
      <c r="AM27" s="273">
        <v>0.5</v>
      </c>
    </row>
    <row r="28" spans="1:39" ht="39.75" customHeight="1" x14ac:dyDescent="0.2">
      <c r="A28" s="81">
        <v>7</v>
      </c>
      <c r="B28" s="82" t="s">
        <v>345</v>
      </c>
      <c r="C28" s="81" t="s">
        <v>328</v>
      </c>
      <c r="D28" s="269">
        <v>32.377299999999998</v>
      </c>
      <c r="E28" s="330"/>
      <c r="F28" s="331"/>
      <c r="G28" s="164">
        <v>8103</v>
      </c>
      <c r="H28" s="166">
        <v>76.179890833333317</v>
      </c>
      <c r="I28" s="332">
        <v>68.076890833333323</v>
      </c>
      <c r="J28" s="326"/>
      <c r="K28" s="326">
        <v>620</v>
      </c>
      <c r="L28" s="326"/>
      <c r="M28" s="326">
        <v>0</v>
      </c>
      <c r="N28" s="326">
        <v>80</v>
      </c>
      <c r="O28" s="326">
        <v>35</v>
      </c>
      <c r="P28" s="326"/>
      <c r="Q28" s="325"/>
      <c r="R28" s="326"/>
      <c r="S28" s="166">
        <v>709.86833157798833</v>
      </c>
      <c r="T28" s="335">
        <v>0.8</v>
      </c>
      <c r="U28" s="269"/>
      <c r="V28" s="269">
        <v>20.073926</v>
      </c>
      <c r="W28" s="269">
        <v>2.9096939319999997</v>
      </c>
      <c r="X28" s="269"/>
      <c r="Y28" s="269">
        <v>22.983619932</v>
      </c>
      <c r="Z28" s="327">
        <v>10</v>
      </c>
      <c r="AA28" s="166">
        <v>699.86833157798833</v>
      </c>
      <c r="AB28" s="269">
        <f t="shared" ref="AB28" si="10">D28</f>
        <v>32.377299999999998</v>
      </c>
      <c r="AC28" s="269">
        <f t="shared" ref="AC28" si="11">AB28*Z28/10^3</f>
        <v>0.32377299999999998</v>
      </c>
      <c r="AD28" s="269">
        <f t="shared" si="7"/>
        <v>22.659846932000001</v>
      </c>
      <c r="AE28" s="333" t="e">
        <f t="shared" si="8"/>
        <v>#DIV/0!</v>
      </c>
      <c r="AF28" s="328">
        <v>0.05</v>
      </c>
      <c r="AG28" s="269">
        <v>1.0036963000000001</v>
      </c>
      <c r="AH28" s="269">
        <v>740.86833157798833</v>
      </c>
      <c r="AI28" s="329"/>
      <c r="AL28" s="334"/>
      <c r="AM28" s="273">
        <v>1</v>
      </c>
    </row>
    <row r="29" spans="1:39" ht="36" customHeight="1" x14ac:dyDescent="0.2">
      <c r="A29" s="81">
        <v>8</v>
      </c>
      <c r="B29" s="82" t="s">
        <v>346</v>
      </c>
      <c r="C29" s="81" t="s">
        <v>328</v>
      </c>
      <c r="D29" s="269">
        <v>40.476500000000001</v>
      </c>
      <c r="E29" s="330"/>
      <c r="F29" s="331"/>
      <c r="G29" s="164">
        <v>1171</v>
      </c>
      <c r="H29" s="166">
        <v>42.736737500000004</v>
      </c>
      <c r="I29" s="332">
        <v>41.565737500000004</v>
      </c>
      <c r="J29" s="326"/>
      <c r="K29" s="326">
        <v>620</v>
      </c>
      <c r="L29" s="326"/>
      <c r="M29" s="326">
        <v>0</v>
      </c>
      <c r="N29" s="326">
        <v>100</v>
      </c>
      <c r="O29" s="326">
        <v>80</v>
      </c>
      <c r="P29" s="326"/>
      <c r="Q29" s="325"/>
      <c r="R29" s="326"/>
      <c r="S29" s="166">
        <v>701.64403147505334</v>
      </c>
      <c r="T29" s="335">
        <v>0.8</v>
      </c>
      <c r="U29" s="269"/>
      <c r="V29" s="269">
        <v>25.09543</v>
      </c>
      <c r="W29" s="269">
        <v>3.3046646400000004</v>
      </c>
      <c r="X29" s="269"/>
      <c r="Y29" s="269">
        <v>28.400094639999999</v>
      </c>
      <c r="Z29" s="338">
        <v>0.01</v>
      </c>
      <c r="AA29" s="166">
        <v>694.62759116030281</v>
      </c>
      <c r="AB29" s="269"/>
      <c r="AC29" s="269">
        <f t="shared" ref="AC29" si="12">Y29*Z29</f>
        <v>0.28400094640000001</v>
      </c>
      <c r="AD29" s="269">
        <f t="shared" si="7"/>
        <v>28.1160936936</v>
      </c>
      <c r="AE29" s="333" t="e">
        <f t="shared" si="8"/>
        <v>#DIV/0!</v>
      </c>
      <c r="AF29" s="328">
        <v>0.08</v>
      </c>
      <c r="AG29" s="269">
        <v>2.0076344000000002</v>
      </c>
      <c r="AH29" s="269">
        <v>751.24403147505336</v>
      </c>
      <c r="AI29" s="329"/>
      <c r="AL29" s="334"/>
      <c r="AM29" s="273">
        <v>1</v>
      </c>
    </row>
    <row r="30" spans="1:39" ht="33" customHeight="1" x14ac:dyDescent="0.2">
      <c r="A30" s="81">
        <v>9</v>
      </c>
      <c r="B30" s="159" t="s">
        <v>347</v>
      </c>
      <c r="C30" s="81" t="s">
        <v>328</v>
      </c>
      <c r="D30" s="269">
        <v>31.739999999999995</v>
      </c>
      <c r="E30" s="330"/>
      <c r="F30" s="331"/>
      <c r="G30" s="164">
        <v>14660</v>
      </c>
      <c r="H30" s="166">
        <v>29.362465833333328</v>
      </c>
      <c r="I30" s="332">
        <v>14.702465833333328</v>
      </c>
      <c r="J30" s="326"/>
      <c r="K30" s="326">
        <v>620</v>
      </c>
      <c r="L30" s="326"/>
      <c r="M30" s="326">
        <v>0</v>
      </c>
      <c r="N30" s="326">
        <v>50</v>
      </c>
      <c r="O30" s="326">
        <v>50</v>
      </c>
      <c r="P30" s="326"/>
      <c r="Q30" s="325"/>
      <c r="R30" s="326"/>
      <c r="S30" s="166">
        <v>664.40448519218648</v>
      </c>
      <c r="T30" s="335">
        <v>0.8</v>
      </c>
      <c r="U30" s="269"/>
      <c r="V30" s="269">
        <v>19.678799999999995</v>
      </c>
      <c r="W30" s="269">
        <v>1.40939836</v>
      </c>
      <c r="X30" s="269"/>
      <c r="Y30" s="269">
        <v>21.088198359999996</v>
      </c>
      <c r="Z30" s="338">
        <v>0.01</v>
      </c>
      <c r="AA30" s="166">
        <v>664.39448519218649</v>
      </c>
      <c r="AB30" s="269"/>
      <c r="AC30" s="269">
        <f>Y30*Z30*50%</f>
        <v>0.10544099179999998</v>
      </c>
      <c r="AD30" s="269">
        <f t="shared" si="7"/>
        <v>20.982757368199998</v>
      </c>
      <c r="AE30" s="333" t="e">
        <f t="shared" si="8"/>
        <v>#DIV/0!</v>
      </c>
      <c r="AF30" s="328">
        <v>0.04</v>
      </c>
      <c r="AG30" s="269">
        <v>0.78715199999999985</v>
      </c>
      <c r="AH30" s="269">
        <v>689.20448519218655</v>
      </c>
      <c r="AI30" s="329"/>
      <c r="AL30" s="334"/>
      <c r="AM30" s="273">
        <v>0.5</v>
      </c>
    </row>
    <row r="31" spans="1:39" ht="36" customHeight="1" x14ac:dyDescent="0.2">
      <c r="A31" s="81">
        <v>10</v>
      </c>
      <c r="B31" s="159" t="s">
        <v>348</v>
      </c>
      <c r="C31" s="81" t="s">
        <v>328</v>
      </c>
      <c r="D31" s="269">
        <v>43.183000000000007</v>
      </c>
      <c r="E31" s="330"/>
      <c r="F31" s="331"/>
      <c r="G31" s="164">
        <v>2855</v>
      </c>
      <c r="H31" s="166">
        <v>28.206292583333333</v>
      </c>
      <c r="I31" s="332">
        <v>25.351292583333333</v>
      </c>
      <c r="J31" s="325"/>
      <c r="K31" s="339">
        <v>620</v>
      </c>
      <c r="L31" s="326"/>
      <c r="M31" s="326">
        <v>0</v>
      </c>
      <c r="N31" s="326">
        <v>50</v>
      </c>
      <c r="O31" s="326">
        <v>50</v>
      </c>
      <c r="P31" s="325"/>
      <c r="Q31" s="325"/>
      <c r="R31" s="326"/>
      <c r="S31" s="166">
        <v>651.35266294606674</v>
      </c>
      <c r="T31" s="335">
        <v>0.8</v>
      </c>
      <c r="U31" s="269"/>
      <c r="V31" s="269">
        <v>26.773460000000004</v>
      </c>
      <c r="W31" s="269">
        <v>1.353902044</v>
      </c>
      <c r="X31" s="269">
        <v>0</v>
      </c>
      <c r="Y31" s="269">
        <v>28.127362044000005</v>
      </c>
      <c r="Z31" s="340">
        <v>10</v>
      </c>
      <c r="AA31" s="166">
        <v>641.35266294606674</v>
      </c>
      <c r="AB31" s="269">
        <f>D31*50%</f>
        <v>21.591500000000003</v>
      </c>
      <c r="AC31" s="269">
        <f t="shared" ref="AC31:AC32" si="13">AB31*Z31/10^3</f>
        <v>0.21591500000000002</v>
      </c>
      <c r="AD31" s="269">
        <f t="shared" si="7"/>
        <v>27.911447044000006</v>
      </c>
      <c r="AE31" s="333" t="e">
        <f t="shared" si="8"/>
        <v>#DIV/0!</v>
      </c>
      <c r="AF31" s="328">
        <v>0</v>
      </c>
      <c r="AG31" s="269">
        <v>0</v>
      </c>
      <c r="AH31" s="269">
        <v>651.35266294606674</v>
      </c>
      <c r="AI31" s="329"/>
      <c r="AL31" s="334"/>
      <c r="AM31" s="273">
        <v>0.5</v>
      </c>
    </row>
    <row r="32" spans="1:39" ht="33.75" customHeight="1" x14ac:dyDescent="0.2">
      <c r="A32" s="81">
        <v>11</v>
      </c>
      <c r="B32" s="159" t="s">
        <v>349</v>
      </c>
      <c r="C32" s="81" t="s">
        <v>328</v>
      </c>
      <c r="D32" s="269">
        <v>2.4278</v>
      </c>
      <c r="E32" s="330"/>
      <c r="F32" s="331"/>
      <c r="G32" s="164">
        <v>13</v>
      </c>
      <c r="H32" s="166">
        <v>1.5039880000000001</v>
      </c>
      <c r="I32" s="332"/>
      <c r="J32" s="326">
        <v>200</v>
      </c>
      <c r="K32" s="326">
        <v>620</v>
      </c>
      <c r="L32" s="326"/>
      <c r="M32" s="326">
        <v>0</v>
      </c>
      <c r="N32" s="326"/>
      <c r="O32" s="326"/>
      <c r="P32" s="326">
        <v>30</v>
      </c>
      <c r="Q32" s="325"/>
      <c r="R32" s="326"/>
      <c r="S32" s="166">
        <v>739.13407035175862</v>
      </c>
      <c r="T32" s="335">
        <v>0.8</v>
      </c>
      <c r="U32" s="269">
        <v>0.28876569600000002</v>
      </c>
      <c r="V32" s="269">
        <v>1.5052359999999998</v>
      </c>
      <c r="W32" s="269"/>
      <c r="X32" s="341">
        <v>4.6799999999999999E-4</v>
      </c>
      <c r="Y32" s="269">
        <v>1.7944696959999997</v>
      </c>
      <c r="Z32" s="340">
        <v>10</v>
      </c>
      <c r="AA32" s="166">
        <v>729.13407035175862</v>
      </c>
      <c r="AB32" s="269">
        <f>D32*50%</f>
        <v>1.2139</v>
      </c>
      <c r="AC32" s="269">
        <f t="shared" si="13"/>
        <v>1.2138999999999999E-2</v>
      </c>
      <c r="AD32" s="269">
        <f t="shared" si="7"/>
        <v>1.7823306959999998</v>
      </c>
      <c r="AE32" s="333" t="e">
        <f t="shared" si="8"/>
        <v>#DIV/0!</v>
      </c>
      <c r="AF32" s="328"/>
      <c r="AG32" s="269">
        <v>0</v>
      </c>
      <c r="AH32" s="269">
        <v>739.13407035175862</v>
      </c>
      <c r="AI32" s="329"/>
      <c r="AL32" s="334"/>
      <c r="AM32" s="273">
        <v>0.5</v>
      </c>
    </row>
    <row r="33" spans="1:39" ht="33.75" customHeight="1" x14ac:dyDescent="0.2">
      <c r="A33" s="81">
        <v>12</v>
      </c>
      <c r="B33" s="82" t="s">
        <v>350</v>
      </c>
      <c r="C33" s="81" t="s">
        <v>328</v>
      </c>
      <c r="D33" s="269">
        <v>5.8672000000000004</v>
      </c>
      <c r="E33" s="330"/>
      <c r="F33" s="331"/>
      <c r="G33" s="164">
        <v>33</v>
      </c>
      <c r="H33" s="166">
        <v>4.3940298333333336</v>
      </c>
      <c r="I33" s="332"/>
      <c r="J33" s="326">
        <v>200</v>
      </c>
      <c r="K33" s="326">
        <v>620</v>
      </c>
      <c r="L33" s="326"/>
      <c r="M33" s="326">
        <v>0</v>
      </c>
      <c r="N33" s="326"/>
      <c r="O33" s="326"/>
      <c r="P33" s="326">
        <v>30</v>
      </c>
      <c r="Q33" s="325"/>
      <c r="R33" s="326"/>
      <c r="S33" s="166">
        <v>763.99402236160347</v>
      </c>
      <c r="T33" s="335">
        <v>0.8</v>
      </c>
      <c r="U33" s="269">
        <v>0.84365372800000016</v>
      </c>
      <c r="V33" s="269">
        <v>3.637664</v>
      </c>
      <c r="W33" s="269">
        <v>0</v>
      </c>
      <c r="X33" s="341">
        <v>1.188E-3</v>
      </c>
      <c r="Y33" s="269">
        <v>4.4825057280000005</v>
      </c>
      <c r="Z33" s="338">
        <v>0.01</v>
      </c>
      <c r="AA33" s="166">
        <v>756.35408213798746</v>
      </c>
      <c r="AB33" s="269"/>
      <c r="AC33" s="269">
        <f>Y33*Z33*50%</f>
        <v>2.2412528640000002E-2</v>
      </c>
      <c r="AD33" s="269">
        <f t="shared" si="7"/>
        <v>4.4600931993600001</v>
      </c>
      <c r="AE33" s="333" t="e">
        <f>+(S33/$C$67)</f>
        <v>#DIV/0!</v>
      </c>
      <c r="AF33" s="328">
        <v>0.04</v>
      </c>
      <c r="AG33" s="269">
        <v>0.14550656000000001</v>
      </c>
      <c r="AH33" s="269">
        <v>788.79402236160354</v>
      </c>
      <c r="AI33" s="329"/>
      <c r="AL33" s="334"/>
      <c r="AM33" s="273">
        <v>0.5</v>
      </c>
    </row>
    <row r="34" spans="1:39" ht="31.5" customHeight="1" x14ac:dyDescent="0.2">
      <c r="A34" s="81">
        <v>13</v>
      </c>
      <c r="B34" s="82" t="s">
        <v>60</v>
      </c>
      <c r="C34" s="81" t="s">
        <v>328</v>
      </c>
      <c r="D34" s="269">
        <v>2.4643999999999999</v>
      </c>
      <c r="E34" s="269">
        <v>0</v>
      </c>
      <c r="F34" s="269">
        <v>0</v>
      </c>
      <c r="G34" s="164">
        <v>9</v>
      </c>
      <c r="H34" s="166">
        <v>0.87919399999999992</v>
      </c>
      <c r="I34" s="332"/>
      <c r="J34" s="326">
        <v>200</v>
      </c>
      <c r="K34" s="326">
        <v>620</v>
      </c>
      <c r="L34" s="326"/>
      <c r="M34" s="326">
        <v>0</v>
      </c>
      <c r="N34" s="326"/>
      <c r="O34" s="326"/>
      <c r="P34" s="326">
        <v>30</v>
      </c>
      <c r="Q34" s="325"/>
      <c r="R34" s="326"/>
      <c r="S34" s="166">
        <v>688.62897581561435</v>
      </c>
      <c r="T34" s="335">
        <v>0.8</v>
      </c>
      <c r="U34" s="269">
        <v>0.16880524799999996</v>
      </c>
      <c r="V34" s="269">
        <v>1.527928</v>
      </c>
      <c r="W34" s="342"/>
      <c r="X34" s="341">
        <v>3.2400000000000001E-4</v>
      </c>
      <c r="Y34" s="269">
        <v>1.6970572479999999</v>
      </c>
      <c r="Z34" s="338">
        <v>0.01</v>
      </c>
      <c r="AA34" s="166">
        <v>681.74268605745817</v>
      </c>
      <c r="AB34" s="269"/>
      <c r="AC34" s="269">
        <f t="shared" ref="AC34" si="14">Y34*Z34</f>
        <v>1.6970572479999998E-2</v>
      </c>
      <c r="AD34" s="269">
        <f t="shared" si="7"/>
        <v>1.6800866755199999</v>
      </c>
      <c r="AE34" s="333" t="e">
        <f>+(S34/$C$67)</f>
        <v>#DIV/0!</v>
      </c>
      <c r="AF34" s="328">
        <v>0.08</v>
      </c>
      <c r="AG34" s="269">
        <v>0.12223423999999999</v>
      </c>
      <c r="AH34" s="269">
        <v>738.22897581561426</v>
      </c>
      <c r="AI34" s="329"/>
      <c r="AL34" s="334"/>
      <c r="AM34" s="274">
        <v>1</v>
      </c>
    </row>
    <row r="35" spans="1:39" s="324" customFormat="1" ht="33.75" customHeight="1" x14ac:dyDescent="0.2">
      <c r="A35" s="472" t="s">
        <v>351</v>
      </c>
      <c r="B35" s="472"/>
      <c r="C35" s="157" t="s">
        <v>328</v>
      </c>
      <c r="D35" s="275">
        <v>4414.9974731945686</v>
      </c>
      <c r="E35" s="320"/>
      <c r="F35" s="157"/>
      <c r="G35" s="174">
        <v>2915854</v>
      </c>
      <c r="H35" s="176">
        <v>4544.5405140000003</v>
      </c>
      <c r="I35" s="275">
        <v>681.34160775000009</v>
      </c>
      <c r="J35" s="343"/>
      <c r="K35" s="343"/>
      <c r="L35" s="326">
        <v>0</v>
      </c>
      <c r="M35" s="326">
        <v>0</v>
      </c>
      <c r="N35" s="343"/>
      <c r="O35" s="343"/>
      <c r="P35" s="343"/>
      <c r="Q35" s="320"/>
      <c r="R35" s="318"/>
      <c r="S35" s="176">
        <v>529.03608179791604</v>
      </c>
      <c r="T35" s="275"/>
      <c r="U35" s="275">
        <v>1.301224672</v>
      </c>
      <c r="V35" s="275">
        <v>2208.4208948056535</v>
      </c>
      <c r="W35" s="275">
        <v>125.96886488889999</v>
      </c>
      <c r="X35" s="275">
        <v>1.98E-3</v>
      </c>
      <c r="Y35" s="275">
        <v>2335.6929643665544</v>
      </c>
      <c r="Z35" s="321"/>
      <c r="AA35" s="176">
        <v>519.17865725372462</v>
      </c>
      <c r="AB35" s="275">
        <f>+AB17+AB23+AB25+AB26+AB27+AB28+AB29+AB24+AB33+AB32+AB31+AB30+AB34</f>
        <v>2686.5430033737084</v>
      </c>
      <c r="AC35" s="275">
        <f t="shared" ref="AC35:AD35" si="15">+AC17+AC23+AC25+AC26+AC27+AC28+AC29+AC24+AC33+AC32+AC31+AC30+AC34</f>
        <v>27.492413477609578</v>
      </c>
      <c r="AD35" s="275">
        <f t="shared" si="15"/>
        <v>2308.2005508889442</v>
      </c>
      <c r="AE35" s="344" t="e">
        <f>+(S35/$C$67)</f>
        <v>#DIV/0!</v>
      </c>
      <c r="AF35" s="322"/>
      <c r="AG35" s="275">
        <v>88.372742432226147</v>
      </c>
      <c r="AH35" s="275">
        <v>549.05256945589917</v>
      </c>
      <c r="AI35" s="323"/>
      <c r="AM35" s="272"/>
    </row>
    <row r="36" spans="1:39" ht="21" customHeight="1" x14ac:dyDescent="0.2">
      <c r="A36" s="81"/>
      <c r="B36" s="282" t="s">
        <v>352</v>
      </c>
      <c r="C36" s="81"/>
      <c r="D36" s="269"/>
      <c r="E36" s="325"/>
      <c r="F36" s="345"/>
      <c r="G36" s="164"/>
      <c r="H36" s="166"/>
      <c r="I36" s="346"/>
      <c r="J36" s="325"/>
      <c r="K36" s="325"/>
      <c r="L36" s="326">
        <v>0</v>
      </c>
      <c r="M36" s="326">
        <v>0</v>
      </c>
      <c r="N36" s="325"/>
      <c r="O36" s="325"/>
      <c r="P36" s="325"/>
      <c r="Q36" s="269"/>
      <c r="R36" s="164"/>
      <c r="S36" s="269"/>
      <c r="T36" s="269"/>
      <c r="U36" s="269">
        <v>0</v>
      </c>
      <c r="V36" s="269"/>
      <c r="W36" s="269">
        <v>0</v>
      </c>
      <c r="X36" s="269">
        <v>0</v>
      </c>
      <c r="Y36" s="269">
        <v>0</v>
      </c>
      <c r="Z36" s="327"/>
      <c r="AA36" s="166"/>
      <c r="AB36" s="269"/>
      <c r="AC36" s="269"/>
      <c r="AD36" s="269"/>
      <c r="AE36" s="333"/>
      <c r="AF36" s="322"/>
      <c r="AG36" s="269"/>
      <c r="AH36" s="269"/>
      <c r="AI36" s="329"/>
      <c r="AM36" s="272"/>
    </row>
    <row r="37" spans="1:39" ht="20.25" customHeight="1" x14ac:dyDescent="0.2">
      <c r="A37" s="81">
        <v>14</v>
      </c>
      <c r="B37" s="82" t="s">
        <v>353</v>
      </c>
      <c r="C37" s="81" t="s">
        <v>354</v>
      </c>
      <c r="D37" s="269">
        <v>69.819000000000003</v>
      </c>
      <c r="E37" s="325">
        <v>69.819000000000003</v>
      </c>
      <c r="F37" s="345">
        <v>0</v>
      </c>
      <c r="G37" s="164">
        <v>891</v>
      </c>
      <c r="H37" s="166">
        <v>60.254961333333334</v>
      </c>
      <c r="I37" s="332">
        <v>59.363961333333336</v>
      </c>
      <c r="J37" s="326">
        <v>20</v>
      </c>
      <c r="K37" s="326"/>
      <c r="L37" s="326">
        <v>490</v>
      </c>
      <c r="M37" s="326">
        <v>0</v>
      </c>
      <c r="N37" s="326"/>
      <c r="O37" s="326"/>
      <c r="P37" s="326">
        <v>250</v>
      </c>
      <c r="Q37" s="325">
        <v>94</v>
      </c>
      <c r="R37" s="326"/>
      <c r="S37" s="166">
        <v>511.98677116747899</v>
      </c>
      <c r="T37" s="335">
        <v>0.85</v>
      </c>
      <c r="U37" s="269">
        <v>1.3657791235555554</v>
      </c>
      <c r="V37" s="269">
        <v>36.395010638297869</v>
      </c>
      <c r="W37" s="269"/>
      <c r="X37" s="269">
        <v>0.26729999999999998</v>
      </c>
      <c r="Y37" s="269">
        <v>38.028089761853423</v>
      </c>
      <c r="Z37" s="327">
        <v>10</v>
      </c>
      <c r="AA37" s="166">
        <v>501.98677116747899</v>
      </c>
      <c r="AB37" s="269">
        <f t="shared" ref="AB37:AB39" si="16">D37</f>
        <v>69.819000000000003</v>
      </c>
      <c r="AC37" s="269">
        <f t="shared" ref="AC37:AC39" si="17">AB37*Z37/10^3</f>
        <v>0.69819000000000009</v>
      </c>
      <c r="AD37" s="269">
        <f t="shared" ref="AD37:AD48" si="18">Y37-AC37</f>
        <v>37.329899761853426</v>
      </c>
      <c r="AE37" s="333" t="e">
        <f t="shared" ref="AE37:AE51" si="19">+S37/$C$68</f>
        <v>#DIV/0!</v>
      </c>
      <c r="AF37" s="328">
        <v>0.08</v>
      </c>
      <c r="AG37" s="269">
        <v>2.9116008510638296</v>
      </c>
      <c r="AH37" s="269">
        <v>586.36890549731811</v>
      </c>
      <c r="AI37" s="329"/>
      <c r="AM37" s="274">
        <v>1</v>
      </c>
    </row>
    <row r="38" spans="1:39" ht="29.25" customHeight="1" x14ac:dyDescent="0.2">
      <c r="A38" s="81">
        <v>15</v>
      </c>
      <c r="B38" s="82" t="s">
        <v>355</v>
      </c>
      <c r="C38" s="81" t="s">
        <v>354</v>
      </c>
      <c r="D38" s="269">
        <v>2.7675000000000001</v>
      </c>
      <c r="E38" s="325">
        <v>2.7675000000000001</v>
      </c>
      <c r="F38" s="345">
        <v>0</v>
      </c>
      <c r="G38" s="164">
        <v>2494</v>
      </c>
      <c r="H38" s="166">
        <v>30.494885999999997</v>
      </c>
      <c r="I38" s="332">
        <v>28.000885999999998</v>
      </c>
      <c r="J38" s="326">
        <v>30</v>
      </c>
      <c r="K38" s="326"/>
      <c r="L38" s="326">
        <v>140</v>
      </c>
      <c r="M38" s="326">
        <v>0</v>
      </c>
      <c r="N38" s="326"/>
      <c r="O38" s="326"/>
      <c r="P38" s="326">
        <v>250</v>
      </c>
      <c r="Q38" s="325">
        <v>94</v>
      </c>
      <c r="R38" s="326"/>
      <c r="S38" s="166">
        <v>746.29613606504051</v>
      </c>
      <c r="T38" s="335">
        <v>0.85</v>
      </c>
      <c r="U38" s="269">
        <v>1.0368261239999998</v>
      </c>
      <c r="V38" s="269">
        <v>0.41218085106382985</v>
      </c>
      <c r="W38" s="269"/>
      <c r="X38" s="269">
        <v>0.74819999999999998</v>
      </c>
      <c r="Y38" s="269">
        <v>2.1972069750638297</v>
      </c>
      <c r="Z38" s="327">
        <v>10</v>
      </c>
      <c r="AA38" s="166">
        <v>736.29613606504051</v>
      </c>
      <c r="AB38" s="269">
        <f t="shared" si="16"/>
        <v>2.7675000000000001</v>
      </c>
      <c r="AC38" s="269">
        <f t="shared" si="17"/>
        <v>2.7675000000000002E-2</v>
      </c>
      <c r="AD38" s="269">
        <f t="shared" si="18"/>
        <v>2.1695319750638298</v>
      </c>
      <c r="AE38" s="333" t="e">
        <f t="shared" si="19"/>
        <v>#DIV/0!</v>
      </c>
      <c r="AF38" s="328">
        <v>0.08</v>
      </c>
      <c r="AG38" s="269">
        <v>3.2974468085106387E-2</v>
      </c>
      <c r="AH38" s="269">
        <v>805.84695326068152</v>
      </c>
      <c r="AI38" s="329"/>
      <c r="AM38" s="274">
        <v>1</v>
      </c>
    </row>
    <row r="39" spans="1:39" ht="36.75" customHeight="1" x14ac:dyDescent="0.2">
      <c r="A39" s="81">
        <v>16</v>
      </c>
      <c r="B39" s="82" t="s">
        <v>342</v>
      </c>
      <c r="C39" s="81" t="s">
        <v>354</v>
      </c>
      <c r="D39" s="269">
        <v>45.57</v>
      </c>
      <c r="E39" s="325">
        <v>45.57</v>
      </c>
      <c r="F39" s="345">
        <v>0</v>
      </c>
      <c r="G39" s="164">
        <v>484</v>
      </c>
      <c r="H39" s="166">
        <v>22.276738999999999</v>
      </c>
      <c r="I39" s="332">
        <v>21.792738999999997</v>
      </c>
      <c r="J39" s="326">
        <v>30</v>
      </c>
      <c r="K39" s="326"/>
      <c r="L39" s="326">
        <v>150</v>
      </c>
      <c r="M39" s="326">
        <v>0</v>
      </c>
      <c r="N39" s="326"/>
      <c r="O39" s="326"/>
      <c r="P39" s="326">
        <v>250</v>
      </c>
      <c r="Q39" s="325">
        <v>94</v>
      </c>
      <c r="R39" s="326" t="s">
        <v>503</v>
      </c>
      <c r="S39" s="166">
        <v>168.61866531577789</v>
      </c>
      <c r="T39" s="335">
        <v>0.85</v>
      </c>
      <c r="U39" s="269">
        <v>0.75740912599999977</v>
      </c>
      <c r="V39" s="269">
        <v>7.2718085106382979</v>
      </c>
      <c r="W39" s="269"/>
      <c r="X39" s="269">
        <v>0.1452</v>
      </c>
      <c r="Y39" s="269">
        <v>8.1744176366382959</v>
      </c>
      <c r="Z39" s="327">
        <v>10</v>
      </c>
      <c r="AA39" s="166">
        <v>158.61866531577789</v>
      </c>
      <c r="AB39" s="269">
        <f t="shared" si="16"/>
        <v>45.57</v>
      </c>
      <c r="AC39" s="269">
        <f t="shared" si="17"/>
        <v>0.45569999999999999</v>
      </c>
      <c r="AD39" s="269">
        <f t="shared" si="18"/>
        <v>7.7187176366382957</v>
      </c>
      <c r="AE39" s="333" t="e">
        <f t="shared" si="19"/>
        <v>#DIV/0!</v>
      </c>
      <c r="AF39" s="328">
        <v>0.08</v>
      </c>
      <c r="AG39" s="269">
        <v>0.5817446808510639</v>
      </c>
      <c r="AH39" s="269">
        <v>192.1475162933807</v>
      </c>
      <c r="AI39" s="329"/>
      <c r="AM39" s="274">
        <v>1</v>
      </c>
    </row>
    <row r="40" spans="1:39" ht="30" x14ac:dyDescent="0.2">
      <c r="A40" s="81">
        <v>17</v>
      </c>
      <c r="B40" s="82" t="s">
        <v>343</v>
      </c>
      <c r="C40" s="81" t="s">
        <v>354</v>
      </c>
      <c r="D40" s="269">
        <v>65.558999999999997</v>
      </c>
      <c r="E40" s="325">
        <v>65.558999999999997</v>
      </c>
      <c r="F40" s="345"/>
      <c r="G40" s="164">
        <v>90</v>
      </c>
      <c r="H40" s="166">
        <v>18.645531999999999</v>
      </c>
      <c r="I40" s="332">
        <v>18.555531999999999</v>
      </c>
      <c r="J40" s="326">
        <v>50</v>
      </c>
      <c r="K40" s="326"/>
      <c r="L40" s="326">
        <v>460</v>
      </c>
      <c r="M40" s="326">
        <v>0</v>
      </c>
      <c r="N40" s="326"/>
      <c r="O40" s="326"/>
      <c r="P40" s="326">
        <v>250</v>
      </c>
      <c r="Q40" s="325">
        <v>94</v>
      </c>
      <c r="R40" s="326"/>
      <c r="S40" s="166">
        <v>475.53662102635292</v>
      </c>
      <c r="T40" s="335">
        <v>0.85</v>
      </c>
      <c r="U40" s="269">
        <v>1.0565801466666667</v>
      </c>
      <c r="V40" s="269">
        <v>32.082063829787231</v>
      </c>
      <c r="W40" s="269"/>
      <c r="X40" s="269">
        <v>2.7E-2</v>
      </c>
      <c r="Y40" s="269">
        <v>33.1656439764539</v>
      </c>
      <c r="Z40" s="338">
        <v>0.01</v>
      </c>
      <c r="AA40" s="166">
        <v>470.78125481608942</v>
      </c>
      <c r="AB40" s="269"/>
      <c r="AC40" s="269">
        <f t="shared" ref="AC40:AC41" si="20">Y40*Z40</f>
        <v>0.33165643976453901</v>
      </c>
      <c r="AD40" s="269">
        <f t="shared" si="18"/>
        <v>32.833987536689364</v>
      </c>
      <c r="AE40" s="333" t="e">
        <f t="shared" si="19"/>
        <v>#DIV/0!</v>
      </c>
      <c r="AF40" s="328">
        <v>0.08</v>
      </c>
      <c r="AG40" s="269">
        <v>2.5665651063829786</v>
      </c>
      <c r="AH40" s="269">
        <v>545.03895853867334</v>
      </c>
      <c r="AI40" s="329"/>
      <c r="AM40" s="274">
        <v>1</v>
      </c>
    </row>
    <row r="41" spans="1:39" ht="41.25" customHeight="1" x14ac:dyDescent="0.2">
      <c r="A41" s="81">
        <v>18</v>
      </c>
      <c r="B41" s="159" t="s">
        <v>347</v>
      </c>
      <c r="C41" s="81" t="s">
        <v>354</v>
      </c>
      <c r="D41" s="269">
        <v>126.56</v>
      </c>
      <c r="E41" s="325">
        <v>113.90400000000001</v>
      </c>
      <c r="F41" s="345">
        <v>12.655999999999992</v>
      </c>
      <c r="G41" s="164">
        <v>493</v>
      </c>
      <c r="H41" s="166">
        <v>64.108208423333338</v>
      </c>
      <c r="I41" s="346"/>
      <c r="J41" s="326">
        <v>250</v>
      </c>
      <c r="K41" s="326"/>
      <c r="L41" s="326">
        <v>585</v>
      </c>
      <c r="M41" s="326">
        <v>475</v>
      </c>
      <c r="N41" s="326"/>
      <c r="O41" s="326"/>
      <c r="P41" s="326">
        <v>250</v>
      </c>
      <c r="Q41" s="325">
        <v>94</v>
      </c>
      <c r="R41" s="326"/>
      <c r="S41" s="166">
        <v>698.89785191737246</v>
      </c>
      <c r="T41" s="335">
        <v>0.78</v>
      </c>
      <c r="U41" s="269">
        <v>16.668134190066667</v>
      </c>
      <c r="V41" s="269">
        <v>77.282382978723405</v>
      </c>
      <c r="W41" s="269"/>
      <c r="X41" s="269">
        <v>0.1479</v>
      </c>
      <c r="Y41" s="269">
        <v>94.098417168790078</v>
      </c>
      <c r="Z41" s="338">
        <v>0.01</v>
      </c>
      <c r="AA41" s="166">
        <v>691.90887339819869</v>
      </c>
      <c r="AB41" s="269"/>
      <c r="AC41" s="269">
        <f t="shared" si="20"/>
        <v>0.94098417168790083</v>
      </c>
      <c r="AD41" s="269">
        <f t="shared" si="18"/>
        <v>93.157432997102177</v>
      </c>
      <c r="AE41" s="333" t="e">
        <f t="shared" si="19"/>
        <v>#DIV/0!</v>
      </c>
      <c r="AF41" s="328">
        <v>0.08</v>
      </c>
      <c r="AG41" s="269">
        <v>6.1825906382978726</v>
      </c>
      <c r="AH41" s="269">
        <v>792.35941693337497</v>
      </c>
      <c r="AI41" s="329"/>
      <c r="AJ41" s="325">
        <f>'[8]T-1'!I39*0.9</f>
        <v>64.242000000000004</v>
      </c>
      <c r="AK41" s="347">
        <f>'[8]T-1'!I39-'T7 22-23'!AJ41</f>
        <v>7.137999999999991</v>
      </c>
      <c r="AM41" s="274">
        <v>1</v>
      </c>
    </row>
    <row r="42" spans="1:39" ht="30" x14ac:dyDescent="0.2">
      <c r="A42" s="81">
        <v>19</v>
      </c>
      <c r="B42" s="82" t="s">
        <v>356</v>
      </c>
      <c r="C42" s="81" t="s">
        <v>354</v>
      </c>
      <c r="D42" s="269">
        <v>62.389600000000002</v>
      </c>
      <c r="E42" s="325">
        <v>56.150640000000003</v>
      </c>
      <c r="F42" s="345">
        <v>6.2389599999999987</v>
      </c>
      <c r="G42" s="164">
        <v>583</v>
      </c>
      <c r="H42" s="166">
        <v>46.477791683333329</v>
      </c>
      <c r="I42" s="346"/>
      <c r="J42" s="326">
        <v>250</v>
      </c>
      <c r="K42" s="326"/>
      <c r="L42" s="326">
        <v>585</v>
      </c>
      <c r="M42" s="326">
        <v>475</v>
      </c>
      <c r="N42" s="326"/>
      <c r="O42" s="326"/>
      <c r="P42" s="326">
        <v>250</v>
      </c>
      <c r="Q42" s="325">
        <v>94</v>
      </c>
      <c r="R42" s="326"/>
      <c r="S42" s="166">
        <v>758.7035128836643</v>
      </c>
      <c r="T42" s="335">
        <v>0.78</v>
      </c>
      <c r="U42" s="269">
        <v>12.084225837666663</v>
      </c>
      <c r="V42" s="269">
        <v>38.097479148936173</v>
      </c>
      <c r="W42" s="269"/>
      <c r="X42" s="269">
        <v>0.1749</v>
      </c>
      <c r="Y42" s="269">
        <v>50.356604986602839</v>
      </c>
      <c r="Z42" s="327">
        <v>10</v>
      </c>
      <c r="AA42" s="166">
        <v>748.7035128836643</v>
      </c>
      <c r="AB42" s="269">
        <f t="shared" ref="AB42" si="21">D42</f>
        <v>62.389600000000002</v>
      </c>
      <c r="AC42" s="269">
        <f t="shared" ref="AC42" si="22">AB42*Z42/10^3</f>
        <v>0.62389600000000001</v>
      </c>
      <c r="AD42" s="269">
        <f t="shared" si="18"/>
        <v>49.732708986602837</v>
      </c>
      <c r="AE42" s="333" t="e">
        <f t="shared" si="19"/>
        <v>#DIV/0!</v>
      </c>
      <c r="AF42" s="328">
        <v>0.08</v>
      </c>
      <c r="AG42" s="269">
        <v>3.047798331914894</v>
      </c>
      <c r="AH42" s="269">
        <v>855.98246051453668</v>
      </c>
      <c r="AI42" s="329"/>
      <c r="AJ42" s="325">
        <f>'[8]T-1'!I40*0.9</f>
        <v>30.852</v>
      </c>
      <c r="AK42" s="347">
        <f>'[8]T-1'!I40-'T7 22-23'!AJ42</f>
        <v>3.4280000000000008</v>
      </c>
      <c r="AM42" s="274">
        <v>1</v>
      </c>
    </row>
    <row r="43" spans="1:39" ht="30" x14ac:dyDescent="0.2">
      <c r="A43" s="81">
        <v>20</v>
      </c>
      <c r="B43" s="82" t="s">
        <v>357</v>
      </c>
      <c r="C43" s="81" t="s">
        <v>354</v>
      </c>
      <c r="D43" s="269">
        <v>574.60799999999995</v>
      </c>
      <c r="E43" s="325">
        <v>517.1472</v>
      </c>
      <c r="F43" s="345">
        <v>57.460799999999949</v>
      </c>
      <c r="G43" s="164">
        <v>937</v>
      </c>
      <c r="H43" s="166">
        <v>266.6652213833334</v>
      </c>
      <c r="I43" s="346"/>
      <c r="J43" s="326">
        <v>250</v>
      </c>
      <c r="K43" s="326"/>
      <c r="L43" s="326">
        <v>585</v>
      </c>
      <c r="M43" s="326">
        <v>475</v>
      </c>
      <c r="N43" s="326"/>
      <c r="O43" s="326"/>
      <c r="P43" s="326">
        <v>250</v>
      </c>
      <c r="Q43" s="325">
        <v>94</v>
      </c>
      <c r="R43" s="326"/>
      <c r="S43" s="166">
        <v>678.22216555649527</v>
      </c>
      <c r="T43" s="335">
        <v>0.78</v>
      </c>
      <c r="U43" s="269">
        <v>63.428357559666679</v>
      </c>
      <c r="V43" s="269">
        <v>350.87765106382977</v>
      </c>
      <c r="W43" s="269"/>
      <c r="X43" s="269">
        <v>0.28110000000000002</v>
      </c>
      <c r="Y43" s="269">
        <v>414.58710862349642</v>
      </c>
      <c r="Z43" s="338">
        <v>0.01</v>
      </c>
      <c r="AA43" s="166">
        <v>671.4399439009303</v>
      </c>
      <c r="AB43" s="269"/>
      <c r="AC43" s="269">
        <f t="shared" ref="AC43:AC44" si="23">Y43*Z43</f>
        <v>4.1458710862349646</v>
      </c>
      <c r="AD43" s="269">
        <f t="shared" si="18"/>
        <v>410.44123753726143</v>
      </c>
      <c r="AE43" s="333" t="e">
        <f t="shared" si="19"/>
        <v>#DIV/0!</v>
      </c>
      <c r="AF43" s="328">
        <v>0.08</v>
      </c>
      <c r="AG43" s="269">
        <v>28.070212085106384</v>
      </c>
      <c r="AH43" s="269">
        <v>770.36400591116524</v>
      </c>
      <c r="AI43" s="329"/>
      <c r="AJ43" s="325">
        <f>'[8]T-1'!I41*0.9</f>
        <v>290.30400000000003</v>
      </c>
      <c r="AK43" s="347">
        <f>'[8]T-1'!I41-'T7 22-23'!AJ43</f>
        <v>32.255999999999972</v>
      </c>
      <c r="AM43" s="274">
        <v>1</v>
      </c>
    </row>
    <row r="44" spans="1:39" ht="30" x14ac:dyDescent="0.2">
      <c r="A44" s="81">
        <v>21</v>
      </c>
      <c r="B44" s="159" t="s">
        <v>358</v>
      </c>
      <c r="C44" s="81" t="s">
        <v>354</v>
      </c>
      <c r="D44" s="269">
        <v>68.626800000000003</v>
      </c>
      <c r="E44" s="325">
        <v>61.764120000000005</v>
      </c>
      <c r="F44" s="345">
        <v>6.8626799999999974</v>
      </c>
      <c r="G44" s="164">
        <v>1641</v>
      </c>
      <c r="H44" s="166">
        <v>80.629766416666683</v>
      </c>
      <c r="I44" s="346"/>
      <c r="J44" s="326">
        <v>150</v>
      </c>
      <c r="K44" s="326"/>
      <c r="L44" s="326">
        <v>585</v>
      </c>
      <c r="M44" s="326">
        <v>475</v>
      </c>
      <c r="N44" s="326"/>
      <c r="O44" s="326"/>
      <c r="P44" s="326">
        <v>250</v>
      </c>
      <c r="Q44" s="325">
        <v>94</v>
      </c>
      <c r="R44" s="326"/>
      <c r="S44" s="166">
        <v>753.03080061054868</v>
      </c>
      <c r="T44" s="335">
        <v>0.78</v>
      </c>
      <c r="U44" s="269">
        <v>12.578243561000003</v>
      </c>
      <c r="V44" s="269">
        <v>41.906152340425535</v>
      </c>
      <c r="W44" s="269"/>
      <c r="X44" s="269">
        <v>0.49230000000000002</v>
      </c>
      <c r="Y44" s="269">
        <v>54.976695901425536</v>
      </c>
      <c r="Z44" s="338">
        <v>0.01</v>
      </c>
      <c r="AA44" s="166">
        <v>745.50049260444314</v>
      </c>
      <c r="AB44" s="269"/>
      <c r="AC44" s="269">
        <f t="shared" si="23"/>
        <v>0.54976695901425543</v>
      </c>
      <c r="AD44" s="269">
        <f t="shared" si="18"/>
        <v>54.42692894241128</v>
      </c>
      <c r="AE44" s="333" t="e">
        <f t="shared" si="19"/>
        <v>#DIV/0!</v>
      </c>
      <c r="AF44" s="328">
        <v>0.08</v>
      </c>
      <c r="AG44" s="269">
        <v>3.3524921872340427</v>
      </c>
      <c r="AH44" s="269">
        <v>849.9476602239879</v>
      </c>
      <c r="AI44" s="329"/>
      <c r="AJ44" s="325">
        <f>'[8]T-1'!I42*0.9</f>
        <v>31.194000000000003</v>
      </c>
      <c r="AK44" s="347">
        <f>'[8]T-1'!I42-'T7 22-23'!AJ44</f>
        <v>3.4660000000000011</v>
      </c>
      <c r="AM44" s="274">
        <v>1</v>
      </c>
    </row>
    <row r="45" spans="1:39" ht="22.5" customHeight="1" x14ac:dyDescent="0.2">
      <c r="A45" s="81">
        <v>22</v>
      </c>
      <c r="B45" s="159" t="s">
        <v>359</v>
      </c>
      <c r="C45" s="81" t="s">
        <v>354</v>
      </c>
      <c r="D45" s="269">
        <v>133.57080000000002</v>
      </c>
      <c r="E45" s="325">
        <v>120.21372000000002</v>
      </c>
      <c r="F45" s="345">
        <v>13.357079999999996</v>
      </c>
      <c r="G45" s="164">
        <v>3403</v>
      </c>
      <c r="H45" s="166">
        <v>62.028004916666674</v>
      </c>
      <c r="I45" s="346"/>
      <c r="J45" s="326">
        <v>250</v>
      </c>
      <c r="K45" s="326"/>
      <c r="L45" s="326">
        <v>585</v>
      </c>
      <c r="M45" s="326">
        <v>475</v>
      </c>
      <c r="N45" s="326"/>
      <c r="O45" s="326"/>
      <c r="P45" s="326">
        <v>250</v>
      </c>
      <c r="Q45" s="325">
        <v>94</v>
      </c>
      <c r="R45" s="326"/>
      <c r="S45" s="166">
        <v>694.67974738216219</v>
      </c>
      <c r="T45" s="335">
        <v>0.78</v>
      </c>
      <c r="U45" s="269">
        <v>16.127281278333331</v>
      </c>
      <c r="V45" s="269">
        <v>81.563445957446817</v>
      </c>
      <c r="W45" s="269"/>
      <c r="X45" s="269">
        <v>1.0208999999999999</v>
      </c>
      <c r="Y45" s="269">
        <v>98.711627235780142</v>
      </c>
      <c r="Z45" s="340">
        <v>10</v>
      </c>
      <c r="AA45" s="166">
        <v>684.67974738216219</v>
      </c>
      <c r="AB45" s="269">
        <f t="shared" ref="AB45" si="24">D45</f>
        <v>133.57080000000002</v>
      </c>
      <c r="AC45" s="269">
        <f t="shared" ref="AC45" si="25">AB45*Z45/10^3</f>
        <v>1.3357080000000001</v>
      </c>
      <c r="AD45" s="269">
        <f t="shared" si="18"/>
        <v>97.375919235780145</v>
      </c>
      <c r="AE45" s="333" t="e">
        <f t="shared" si="19"/>
        <v>#DIV/0!</v>
      </c>
      <c r="AF45" s="328"/>
      <c r="AG45" s="269">
        <v>0</v>
      </c>
      <c r="AH45" s="269">
        <v>739.02100785336404</v>
      </c>
      <c r="AI45" s="329"/>
      <c r="AJ45" s="325">
        <f>'[8]T-1'!I43*0.9</f>
        <v>60.714000000000006</v>
      </c>
      <c r="AK45" s="347">
        <f>'[8]T-1'!I43-'T7 22-23'!AJ45</f>
        <v>6.7460000000000022</v>
      </c>
      <c r="AM45" s="274">
        <v>1</v>
      </c>
    </row>
    <row r="46" spans="1:39" ht="22.5" customHeight="1" x14ac:dyDescent="0.2">
      <c r="A46" s="81">
        <v>23</v>
      </c>
      <c r="B46" s="82" t="s">
        <v>60</v>
      </c>
      <c r="C46" s="81" t="s">
        <v>354</v>
      </c>
      <c r="D46" s="269">
        <v>522.89160000000015</v>
      </c>
      <c r="E46" s="325">
        <v>470.60244000000017</v>
      </c>
      <c r="F46" s="345">
        <v>52.289159999999981</v>
      </c>
      <c r="G46" s="164">
        <v>555</v>
      </c>
      <c r="H46" s="166">
        <v>206.28901134166665</v>
      </c>
      <c r="I46" s="346"/>
      <c r="J46" s="326">
        <v>250</v>
      </c>
      <c r="K46" s="326"/>
      <c r="L46" s="326">
        <v>585</v>
      </c>
      <c r="M46" s="326">
        <v>475</v>
      </c>
      <c r="N46" s="326"/>
      <c r="O46" s="326"/>
      <c r="P46" s="326">
        <v>250</v>
      </c>
      <c r="Q46" s="325">
        <v>94</v>
      </c>
      <c r="R46" s="326"/>
      <c r="S46" s="166">
        <v>670.71898414872851</v>
      </c>
      <c r="T46" s="335">
        <v>0.78</v>
      </c>
      <c r="U46" s="269">
        <v>53.635142948833327</v>
      </c>
      <c r="V46" s="269">
        <v>319.29763659574479</v>
      </c>
      <c r="W46" s="269"/>
      <c r="X46" s="269">
        <v>0.16650000000000001</v>
      </c>
      <c r="Y46" s="269">
        <v>373.09927954457811</v>
      </c>
      <c r="Z46" s="338">
        <v>0.01</v>
      </c>
      <c r="AA46" s="166">
        <v>664.01179430724119</v>
      </c>
      <c r="AB46" s="269"/>
      <c r="AC46" s="269">
        <f t="shared" ref="AC46:AC48" si="26">Y46*Z46</f>
        <v>3.7309927954457813</v>
      </c>
      <c r="AD46" s="269">
        <f t="shared" si="18"/>
        <v>369.36828674913232</v>
      </c>
      <c r="AE46" s="333" t="e">
        <f t="shared" si="19"/>
        <v>#DIV/0!</v>
      </c>
      <c r="AF46" s="328">
        <v>0.08</v>
      </c>
      <c r="AG46" s="269">
        <v>25.543810927659585</v>
      </c>
      <c r="AH46" s="269">
        <v>762.38189803056241</v>
      </c>
      <c r="AI46" s="329"/>
      <c r="AJ46" s="325">
        <f>'[8]T-1'!I44*0.9</f>
        <v>250.93800000000005</v>
      </c>
      <c r="AK46" s="347">
        <f>'[8]T-1'!I44-'T7 22-23'!AJ46</f>
        <v>27.882000000000005</v>
      </c>
      <c r="AM46" s="274">
        <v>1</v>
      </c>
    </row>
    <row r="47" spans="1:39" ht="27" customHeight="1" x14ac:dyDescent="0.2">
      <c r="A47" s="81">
        <v>24</v>
      </c>
      <c r="B47" s="82" t="s">
        <v>70</v>
      </c>
      <c r="C47" s="81" t="s">
        <v>354</v>
      </c>
      <c r="D47" s="269">
        <v>70.521568731999992</v>
      </c>
      <c r="E47" s="325">
        <v>66.290274608079983</v>
      </c>
      <c r="F47" s="345">
        <v>4.2312941239200086</v>
      </c>
      <c r="G47" s="164">
        <v>3</v>
      </c>
      <c r="H47" s="166">
        <v>3.78</v>
      </c>
      <c r="I47" s="346"/>
      <c r="J47" s="326">
        <v>250</v>
      </c>
      <c r="K47" s="326"/>
      <c r="L47" s="326">
        <v>585</v>
      </c>
      <c r="M47" s="326">
        <v>475</v>
      </c>
      <c r="N47" s="326"/>
      <c r="O47" s="326"/>
      <c r="P47" s="326">
        <v>250</v>
      </c>
      <c r="Q47" s="325">
        <v>94</v>
      </c>
      <c r="R47" s="326"/>
      <c r="S47" s="166">
        <v>591.51198852529808</v>
      </c>
      <c r="T47" s="335">
        <v>0.78</v>
      </c>
      <c r="U47" s="269">
        <v>0.98280000000000001</v>
      </c>
      <c r="V47" s="269">
        <v>43.39327165381787</v>
      </c>
      <c r="W47" s="269"/>
      <c r="X47" s="348">
        <v>8.9999999999999998E-4</v>
      </c>
      <c r="Y47" s="269">
        <v>44.376971653817868</v>
      </c>
      <c r="Z47" s="338">
        <v>0.01</v>
      </c>
      <c r="AA47" s="166">
        <v>585.59686864004505</v>
      </c>
      <c r="AB47" s="269"/>
      <c r="AC47" s="269">
        <f t="shared" si="26"/>
        <v>0.4437697165381787</v>
      </c>
      <c r="AD47" s="269">
        <f t="shared" si="18"/>
        <v>43.933201937279691</v>
      </c>
      <c r="AE47" s="333" t="e">
        <f t="shared" si="19"/>
        <v>#DIV/0!</v>
      </c>
      <c r="AF47" s="328">
        <v>0.08</v>
      </c>
      <c r="AG47" s="269">
        <v>3.4714617323054298</v>
      </c>
      <c r="AH47" s="269">
        <v>678.49360481414681</v>
      </c>
      <c r="AI47" s="329"/>
      <c r="AJ47" s="325">
        <f>'[8]T-1'!I45*0.9</f>
        <v>33.012</v>
      </c>
      <c r="AK47" s="347">
        <f>'[8]T-1'!I45-'T7 22-23'!AJ47</f>
        <v>3.6679999999999993</v>
      </c>
      <c r="AM47" s="274">
        <v>1</v>
      </c>
    </row>
    <row r="48" spans="1:39" ht="22.5" customHeight="1" x14ac:dyDescent="0.2">
      <c r="A48" s="81">
        <v>25</v>
      </c>
      <c r="B48" s="82" t="s">
        <v>72</v>
      </c>
      <c r="C48" s="81" t="s">
        <v>354</v>
      </c>
      <c r="D48" s="269">
        <v>36.416224360000001</v>
      </c>
      <c r="E48" s="325">
        <v>33.8670886548</v>
      </c>
      <c r="F48" s="345">
        <v>2.5491357052000012</v>
      </c>
      <c r="G48" s="164">
        <v>1</v>
      </c>
      <c r="H48" s="166">
        <v>11</v>
      </c>
      <c r="I48" s="346"/>
      <c r="J48" s="326">
        <v>250</v>
      </c>
      <c r="K48" s="326"/>
      <c r="L48" s="326">
        <v>585</v>
      </c>
      <c r="M48" s="326">
        <v>475</v>
      </c>
      <c r="N48" s="326"/>
      <c r="O48" s="326"/>
      <c r="P48" s="326">
        <v>250</v>
      </c>
      <c r="Q48" s="325">
        <v>94</v>
      </c>
      <c r="R48" s="326"/>
      <c r="S48" s="166">
        <v>651.13198141082626</v>
      </c>
      <c r="T48" s="335">
        <v>0.78</v>
      </c>
      <c r="U48" s="269">
        <v>2.86</v>
      </c>
      <c r="V48" s="269">
        <v>22.364985450029792</v>
      </c>
      <c r="W48" s="269"/>
      <c r="X48" s="348">
        <v>2.9999999999999997E-4</v>
      </c>
      <c r="Y48" s="269">
        <v>25.225285450029791</v>
      </c>
      <c r="Z48" s="338">
        <v>0.01</v>
      </c>
      <c r="AA48" s="166">
        <v>644.62066159671804</v>
      </c>
      <c r="AB48" s="269"/>
      <c r="AC48" s="269">
        <f t="shared" si="26"/>
        <v>0.25225285450029789</v>
      </c>
      <c r="AD48" s="269">
        <f t="shared" si="18"/>
        <v>24.973032595529492</v>
      </c>
      <c r="AE48" s="333" t="e">
        <f t="shared" si="19"/>
        <v>#DIV/0!</v>
      </c>
      <c r="AF48" s="328">
        <v>0.08</v>
      </c>
      <c r="AG48" s="269">
        <v>1.7891988360023834</v>
      </c>
      <c r="AH48" s="269"/>
      <c r="AI48" s="329"/>
      <c r="AJ48" s="325">
        <f>+AI48*0.93</f>
        <v>0</v>
      </c>
      <c r="AM48" s="274">
        <v>1</v>
      </c>
    </row>
    <row r="49" spans="1:39" ht="22.5" customHeight="1" x14ac:dyDescent="0.2">
      <c r="A49" s="81">
        <v>26</v>
      </c>
      <c r="B49" s="82" t="s">
        <v>52</v>
      </c>
      <c r="C49" s="81" t="s">
        <v>354</v>
      </c>
      <c r="D49" s="269">
        <v>0</v>
      </c>
      <c r="E49" s="325"/>
      <c r="F49" s="345">
        <v>0</v>
      </c>
      <c r="G49" s="164">
        <v>0</v>
      </c>
      <c r="H49" s="166">
        <v>0</v>
      </c>
      <c r="I49" s="346"/>
      <c r="J49" s="326">
        <v>250</v>
      </c>
      <c r="K49" s="326"/>
      <c r="L49" s="326">
        <v>585</v>
      </c>
      <c r="M49" s="326">
        <v>475</v>
      </c>
      <c r="N49" s="326"/>
      <c r="O49" s="326"/>
      <c r="P49" s="326">
        <v>250</v>
      </c>
      <c r="Q49" s="325">
        <v>94</v>
      </c>
      <c r="R49" s="326"/>
      <c r="S49" s="166"/>
      <c r="T49" s="269"/>
      <c r="U49" s="269">
        <v>0</v>
      </c>
      <c r="V49" s="269">
        <v>0</v>
      </c>
      <c r="W49" s="269"/>
      <c r="X49" s="269">
        <v>0</v>
      </c>
      <c r="Y49" s="269">
        <v>0</v>
      </c>
      <c r="Z49" s="338">
        <v>0.01</v>
      </c>
      <c r="AA49" s="166">
        <v>0</v>
      </c>
      <c r="AB49" s="269"/>
      <c r="AC49" s="269">
        <v>0</v>
      </c>
      <c r="AD49" s="269">
        <v>0</v>
      </c>
      <c r="AE49" s="333" t="e">
        <f t="shared" si="19"/>
        <v>#DIV/0!</v>
      </c>
      <c r="AF49" s="328">
        <v>0.08</v>
      </c>
      <c r="AG49" s="269">
        <v>0</v>
      </c>
      <c r="AH49" s="269"/>
      <c r="AI49" s="329"/>
      <c r="AJ49" s="325"/>
      <c r="AM49" s="274">
        <v>1</v>
      </c>
    </row>
    <row r="50" spans="1:39" ht="22.5" customHeight="1" x14ac:dyDescent="0.2">
      <c r="A50" s="81">
        <v>27</v>
      </c>
      <c r="B50" s="82" t="s">
        <v>74</v>
      </c>
      <c r="C50" s="81" t="s">
        <v>354</v>
      </c>
      <c r="D50" s="269">
        <v>0</v>
      </c>
      <c r="E50" s="325">
        <v>0</v>
      </c>
      <c r="F50" s="345">
        <v>0</v>
      </c>
      <c r="G50" s="164">
        <v>0</v>
      </c>
      <c r="H50" s="166">
        <v>0</v>
      </c>
      <c r="I50" s="346"/>
      <c r="J50" s="326"/>
      <c r="K50" s="326"/>
      <c r="L50" s="326">
        <v>780</v>
      </c>
      <c r="M50" s="326">
        <v>0</v>
      </c>
      <c r="N50" s="326"/>
      <c r="O50" s="326"/>
      <c r="P50" s="326">
        <v>250</v>
      </c>
      <c r="Q50" s="325">
        <v>94</v>
      </c>
      <c r="R50" s="326"/>
      <c r="S50" s="269"/>
      <c r="T50" s="269"/>
      <c r="U50" s="269">
        <v>0</v>
      </c>
      <c r="V50" s="269">
        <v>0</v>
      </c>
      <c r="W50" s="269"/>
      <c r="X50" s="269">
        <v>0</v>
      </c>
      <c r="Y50" s="269">
        <v>0</v>
      </c>
      <c r="Z50" s="338">
        <v>0.01</v>
      </c>
      <c r="AA50" s="166">
        <v>0</v>
      </c>
      <c r="AB50" s="269"/>
      <c r="AC50" s="269">
        <v>0</v>
      </c>
      <c r="AD50" s="269">
        <v>0</v>
      </c>
      <c r="AE50" s="333" t="e">
        <f t="shared" si="19"/>
        <v>#DIV/0!</v>
      </c>
      <c r="AF50" s="328">
        <v>0.08</v>
      </c>
      <c r="AG50" s="269">
        <v>0</v>
      </c>
      <c r="AH50" s="269"/>
      <c r="AI50" s="329"/>
      <c r="AJ50" s="325">
        <f>AI50</f>
        <v>0</v>
      </c>
      <c r="AM50" s="274">
        <v>1</v>
      </c>
    </row>
    <row r="51" spans="1:39" ht="22.5" customHeight="1" x14ac:dyDescent="0.2">
      <c r="A51" s="81">
        <v>28</v>
      </c>
      <c r="B51" s="82" t="s">
        <v>360</v>
      </c>
      <c r="C51" s="81" t="s">
        <v>354</v>
      </c>
      <c r="D51" s="269">
        <v>4.6963999999999997</v>
      </c>
      <c r="E51" s="325">
        <v>4.6963999999999997</v>
      </c>
      <c r="F51" s="345">
        <v>0</v>
      </c>
      <c r="G51" s="164">
        <v>0</v>
      </c>
      <c r="H51" s="166">
        <v>0</v>
      </c>
      <c r="I51" s="269"/>
      <c r="J51" s="326"/>
      <c r="K51" s="326"/>
      <c r="L51" s="326">
        <v>490</v>
      </c>
      <c r="M51" s="326">
        <v>0</v>
      </c>
      <c r="N51" s="326"/>
      <c r="O51" s="326"/>
      <c r="P51" s="326"/>
      <c r="Q51" s="325">
        <v>94</v>
      </c>
      <c r="R51" s="326"/>
      <c r="S51" s="166">
        <v>489.99999999999994</v>
      </c>
      <c r="T51" s="269"/>
      <c r="U51" s="269">
        <v>0</v>
      </c>
      <c r="V51" s="269">
        <v>2.4481234042553188</v>
      </c>
      <c r="W51" s="269"/>
      <c r="X51" s="269">
        <v>0</v>
      </c>
      <c r="Y51" s="269">
        <v>2.4481234042553188</v>
      </c>
      <c r="Z51" s="338">
        <v>0.01</v>
      </c>
      <c r="AA51" s="166">
        <v>485.09999999999997</v>
      </c>
      <c r="AB51" s="269"/>
      <c r="AC51" s="269">
        <f t="shared" ref="AC51" si="27">Y51*Z51</f>
        <v>2.4481234042553188E-2</v>
      </c>
      <c r="AD51" s="269">
        <f t="shared" ref="AD51" si="28">Y51-AC51</f>
        <v>2.4236421702127657</v>
      </c>
      <c r="AE51" s="333" t="e">
        <f t="shared" si="19"/>
        <v>#DIV/0!</v>
      </c>
      <c r="AF51" s="328">
        <v>7.0000000000000007E-2</v>
      </c>
      <c r="AG51" s="269">
        <v>0.17136863829787233</v>
      </c>
      <c r="AH51" s="269">
        <v>557.76595744680856</v>
      </c>
      <c r="AI51" s="329"/>
      <c r="AJ51" s="325">
        <f>AI51</f>
        <v>0</v>
      </c>
      <c r="AM51" s="274">
        <v>1</v>
      </c>
    </row>
    <row r="52" spans="1:39" s="324" customFormat="1" ht="22.5" customHeight="1" x14ac:dyDescent="0.2">
      <c r="A52" s="472" t="s">
        <v>361</v>
      </c>
      <c r="B52" s="472"/>
      <c r="C52" s="157" t="s">
        <v>354</v>
      </c>
      <c r="D52" s="269">
        <v>1783.9964930919998</v>
      </c>
      <c r="E52" s="320">
        <v>1628.3513832628801</v>
      </c>
      <c r="F52" s="345">
        <v>155.64510982911975</v>
      </c>
      <c r="G52" s="164">
        <v>11575</v>
      </c>
      <c r="H52" s="166">
        <v>872.65012249833342</v>
      </c>
      <c r="I52" s="275">
        <v>127.71311833333333</v>
      </c>
      <c r="J52" s="320"/>
      <c r="K52" s="326">
        <v>0</v>
      </c>
      <c r="L52" s="326">
        <v>0</v>
      </c>
      <c r="M52" s="326">
        <v>0</v>
      </c>
      <c r="N52" s="320"/>
      <c r="O52" s="320"/>
      <c r="P52" s="320"/>
      <c r="Q52" s="320"/>
      <c r="R52" s="318"/>
      <c r="S52" s="166">
        <v>694.75779639599773</v>
      </c>
      <c r="T52" s="275"/>
      <c r="U52" s="275">
        <v>182.58077989578891</v>
      </c>
      <c r="V52" s="275">
        <v>1053.3921924229967</v>
      </c>
      <c r="W52" s="275">
        <v>0</v>
      </c>
      <c r="X52" s="275">
        <v>3.4725000000000006</v>
      </c>
      <c r="Y52" s="275">
        <v>1239.4454723187855</v>
      </c>
      <c r="Z52" s="338"/>
      <c r="AA52" s="166">
        <v>686.76397784733479</v>
      </c>
      <c r="AB52" s="275">
        <f>SUM(AB37:AB51)</f>
        <v>314.11689999999999</v>
      </c>
      <c r="AC52" s="275">
        <f t="shared" ref="AC52:AD52" si="29">SUM(AC37:AC51)</f>
        <v>13.560944257228472</v>
      </c>
      <c r="AD52" s="275">
        <f t="shared" si="29"/>
        <v>1225.8845280615569</v>
      </c>
      <c r="AE52" s="344" t="e">
        <f>+S52/$C$68</f>
        <v>#DIV/0!</v>
      </c>
      <c r="AF52" s="328"/>
      <c r="AG52" s="275">
        <v>77.721818483201446</v>
      </c>
      <c r="AH52" s="269">
        <v>738.32392378703025</v>
      </c>
      <c r="AI52" s="323"/>
      <c r="AJ52" s="320">
        <f>SUM(AJ36:AJ51)</f>
        <v>761.25600000000009</v>
      </c>
      <c r="AM52" s="272"/>
    </row>
    <row r="53" spans="1:39" s="324" customFormat="1" x14ac:dyDescent="0.2">
      <c r="A53" s="81"/>
      <c r="B53" s="282" t="s">
        <v>362</v>
      </c>
      <c r="C53" s="81"/>
      <c r="D53" s="269">
        <v>-3.5069080001903785E-3</v>
      </c>
      <c r="E53" s="325"/>
      <c r="F53" s="345"/>
      <c r="G53" s="164">
        <v>0</v>
      </c>
      <c r="H53" s="166">
        <v>6199</v>
      </c>
      <c r="I53" s="269"/>
      <c r="J53" s="325"/>
      <c r="K53" s="325"/>
      <c r="L53" s="326">
        <v>0</v>
      </c>
      <c r="M53" s="326">
        <v>0</v>
      </c>
      <c r="N53" s="325"/>
      <c r="O53" s="325"/>
      <c r="P53" s="325"/>
      <c r="Q53" s="320"/>
      <c r="R53" s="318"/>
      <c r="S53" s="269"/>
      <c r="T53" s="275"/>
      <c r="U53" s="269"/>
      <c r="V53" s="269"/>
      <c r="W53" s="275"/>
      <c r="X53" s="275"/>
      <c r="Y53" s="275"/>
      <c r="Z53" s="321"/>
      <c r="AA53" s="166"/>
      <c r="AB53" s="275"/>
      <c r="AC53" s="275"/>
      <c r="AD53" s="275"/>
      <c r="AE53" s="322"/>
      <c r="AF53" s="322"/>
      <c r="AG53" s="275"/>
      <c r="AH53" s="269"/>
      <c r="AI53" s="323"/>
      <c r="AJ53" s="325"/>
      <c r="AL53" s="349"/>
      <c r="AM53" s="272"/>
    </row>
    <row r="54" spans="1:39" ht="26.25" customHeight="1" x14ac:dyDescent="0.2">
      <c r="A54" s="81">
        <v>29</v>
      </c>
      <c r="B54" s="82" t="s">
        <v>55</v>
      </c>
      <c r="C54" s="81" t="s">
        <v>363</v>
      </c>
      <c r="D54" s="269">
        <v>150.03206330540002</v>
      </c>
      <c r="E54" s="325">
        <v>142.53046014013</v>
      </c>
      <c r="F54" s="345">
        <v>7.5016031652700121</v>
      </c>
      <c r="G54" s="164">
        <v>3</v>
      </c>
      <c r="H54" s="166">
        <v>40.338000000000001</v>
      </c>
      <c r="I54" s="346"/>
      <c r="J54" s="325">
        <v>250</v>
      </c>
      <c r="K54" s="325"/>
      <c r="L54" s="325">
        <v>580</v>
      </c>
      <c r="M54" s="326">
        <v>470</v>
      </c>
      <c r="N54" s="325"/>
      <c r="O54" s="325"/>
      <c r="P54" s="325">
        <v>700</v>
      </c>
      <c r="Q54" s="325">
        <v>98</v>
      </c>
      <c r="R54" s="326"/>
      <c r="S54" s="166">
        <v>656.14554379519655</v>
      </c>
      <c r="T54" s="335">
        <v>0.78</v>
      </c>
      <c r="U54" s="269">
        <v>10.487880000000001</v>
      </c>
      <c r="V54" s="269">
        <v>87.952469764237051</v>
      </c>
      <c r="W54" s="269"/>
      <c r="X54" s="348">
        <v>2.5200000000000001E-3</v>
      </c>
      <c r="Y54" s="269">
        <v>98.442869764237059</v>
      </c>
      <c r="Z54" s="338">
        <v>0.01</v>
      </c>
      <c r="AA54" s="166">
        <v>649.58408835724458</v>
      </c>
      <c r="AB54" s="269"/>
      <c r="AC54" s="269">
        <f t="shared" ref="AC54:AC62" si="30">Y54*Z54</f>
        <v>0.98442869764237062</v>
      </c>
      <c r="AD54" s="269">
        <f t="shared" ref="AD54:AD62" si="31">Y54-AC54</f>
        <v>97.458441066594688</v>
      </c>
      <c r="AE54" s="333" t="e">
        <f t="shared" ref="AE54:AE62" si="32">+S54/$C$69</f>
        <v>#DIV/0!</v>
      </c>
      <c r="AF54" s="328">
        <v>0.09</v>
      </c>
      <c r="AG54" s="269">
        <f>+V54*AF54</f>
        <v>7.9157222787813346</v>
      </c>
      <c r="AH54" s="269">
        <f>+((AG54+Y54)*1000)/D54</f>
        <v>708.90574787682931</v>
      </c>
      <c r="AI54" s="329"/>
      <c r="AJ54" s="325">
        <f>'[8]T-1'!I52*0.95</f>
        <v>71.770574640130008</v>
      </c>
      <c r="AK54" s="347">
        <f>'[8]T-1'!I52-'T7 22-23'!AJ54</f>
        <v>3.7773986652699989</v>
      </c>
      <c r="AL54" s="140"/>
      <c r="AM54" s="273">
        <v>1</v>
      </c>
    </row>
    <row r="55" spans="1:39" ht="26.25" customHeight="1" x14ac:dyDescent="0.2">
      <c r="A55" s="81">
        <v>30</v>
      </c>
      <c r="B55" s="82" t="s">
        <v>60</v>
      </c>
      <c r="C55" s="81" t="s">
        <v>363</v>
      </c>
      <c r="D55" s="269">
        <v>309.2962314408</v>
      </c>
      <c r="E55" s="325">
        <v>278.36660829672002</v>
      </c>
      <c r="F55" s="345">
        <v>30.929623144079983</v>
      </c>
      <c r="G55" s="164">
        <v>6</v>
      </c>
      <c r="H55" s="166">
        <v>85.5</v>
      </c>
      <c r="I55" s="346"/>
      <c r="J55" s="325">
        <v>250</v>
      </c>
      <c r="K55" s="325"/>
      <c r="L55" s="325">
        <v>580</v>
      </c>
      <c r="M55" s="326">
        <v>470</v>
      </c>
      <c r="N55" s="325"/>
      <c r="O55" s="325"/>
      <c r="P55" s="325">
        <v>700</v>
      </c>
      <c r="Q55" s="325">
        <v>98</v>
      </c>
      <c r="R55" s="326"/>
      <c r="S55" s="166">
        <v>649.97953042890686</v>
      </c>
      <c r="T55" s="335">
        <v>0.78</v>
      </c>
      <c r="U55" s="269">
        <v>21.45</v>
      </c>
      <c r="V55" s="269">
        <v>179.58117927532166</v>
      </c>
      <c r="W55" s="269"/>
      <c r="X55" s="348">
        <v>5.0400000000000002E-3</v>
      </c>
      <c r="Y55" s="269">
        <v>201.03621927532166</v>
      </c>
      <c r="Z55" s="338">
        <v>0.01</v>
      </c>
      <c r="AA55" s="166">
        <v>643.47973512461783</v>
      </c>
      <c r="AB55" s="269"/>
      <c r="AC55" s="269">
        <f t="shared" si="30"/>
        <v>2.0103621927532167</v>
      </c>
      <c r="AD55" s="269">
        <f t="shared" si="31"/>
        <v>199.02585708256845</v>
      </c>
      <c r="AE55" s="333" t="e">
        <f t="shared" si="32"/>
        <v>#DIV/0!</v>
      </c>
      <c r="AF55" s="328">
        <v>0.09</v>
      </c>
      <c r="AG55" s="269">
        <f t="shared" ref="AG55:AG61" si="33">+V55*AF55</f>
        <v>16.162306134778948</v>
      </c>
      <c r="AH55" s="269">
        <f>+((AG55+Y55)*1000)/D55</f>
        <v>702.23463246972312</v>
      </c>
      <c r="AI55" s="329"/>
      <c r="AJ55" s="325">
        <f>'[8]T-1'!I53*0.93</f>
        <v>120.950881639944</v>
      </c>
      <c r="AK55" s="347">
        <f>'[8]T-1'!I53-'T7 22-23'!AJ55</f>
        <v>9.1038298008559906</v>
      </c>
      <c r="AL55" s="140"/>
      <c r="AM55" s="273">
        <v>1</v>
      </c>
    </row>
    <row r="56" spans="1:39" ht="26.25" customHeight="1" x14ac:dyDescent="0.2">
      <c r="A56" s="81">
        <v>31</v>
      </c>
      <c r="B56" s="82" t="s">
        <v>52</v>
      </c>
      <c r="C56" s="81" t="s">
        <v>363</v>
      </c>
      <c r="D56" s="269">
        <v>537.2539883277999</v>
      </c>
      <c r="E56" s="325">
        <v>510.3912889114099</v>
      </c>
      <c r="F56" s="345">
        <v>26.862699416390001</v>
      </c>
      <c r="G56" s="164">
        <v>10</v>
      </c>
      <c r="H56" s="166">
        <v>139.5</v>
      </c>
      <c r="I56" s="346"/>
      <c r="J56" s="325">
        <v>250</v>
      </c>
      <c r="K56" s="325"/>
      <c r="L56" s="325">
        <v>580</v>
      </c>
      <c r="M56" s="326">
        <v>470</v>
      </c>
      <c r="N56" s="325"/>
      <c r="O56" s="325"/>
      <c r="P56" s="325">
        <v>700</v>
      </c>
      <c r="Q56" s="325">
        <v>98</v>
      </c>
      <c r="R56" s="326"/>
      <c r="S56" s="166">
        <v>653.75009367820189</v>
      </c>
      <c r="T56" s="335">
        <v>0.78</v>
      </c>
      <c r="U56" s="269">
        <v>36.270000000000003</v>
      </c>
      <c r="V56" s="269">
        <v>314.95144519828676</v>
      </c>
      <c r="W56" s="269"/>
      <c r="X56" s="348">
        <v>8.3999999999999995E-3</v>
      </c>
      <c r="Y56" s="269">
        <v>351.22984519828674</v>
      </c>
      <c r="Z56" s="338">
        <v>0.01</v>
      </c>
      <c r="AA56" s="166">
        <v>647.21259274141983</v>
      </c>
      <c r="AB56" s="269"/>
      <c r="AC56" s="269">
        <f t="shared" si="30"/>
        <v>3.5122984519828675</v>
      </c>
      <c r="AD56" s="269">
        <f t="shared" si="31"/>
        <v>347.71754674630387</v>
      </c>
      <c r="AE56" s="333" t="e">
        <f t="shared" si="32"/>
        <v>#DIV/0!</v>
      </c>
      <c r="AF56" s="328"/>
      <c r="AG56" s="269">
        <f t="shared" si="33"/>
        <v>0</v>
      </c>
      <c r="AH56" s="269">
        <f>+((AG56+Y56)*1000)/D56</f>
        <v>653.75009367820189</v>
      </c>
      <c r="AI56" s="329"/>
      <c r="AJ56" s="325">
        <f>'[8]T-1'!I54*0.95</f>
        <v>253.54732241141005</v>
      </c>
      <c r="AK56" s="347">
        <f>'[8]T-1'!I54-'T7 22-23'!AJ56</f>
        <v>13.344595916390006</v>
      </c>
      <c r="AL56" s="140"/>
      <c r="AM56" s="273">
        <v>1</v>
      </c>
    </row>
    <row r="57" spans="1:39" ht="26.25" customHeight="1" x14ac:dyDescent="0.2">
      <c r="A57" s="81">
        <v>32</v>
      </c>
      <c r="B57" s="82" t="s">
        <v>66</v>
      </c>
      <c r="C57" s="81" t="s">
        <v>363</v>
      </c>
      <c r="D57" s="269">
        <v>420.59698561819999</v>
      </c>
      <c r="E57" s="325">
        <v>399.56713633728998</v>
      </c>
      <c r="F57" s="345">
        <v>21.029849280910014</v>
      </c>
      <c r="G57" s="164">
        <v>3</v>
      </c>
      <c r="H57" s="166">
        <v>137.69999999999999</v>
      </c>
      <c r="I57" s="346"/>
      <c r="J57" s="325">
        <v>250</v>
      </c>
      <c r="K57" s="325"/>
      <c r="L57" s="325">
        <v>580</v>
      </c>
      <c r="M57" s="326">
        <v>470</v>
      </c>
      <c r="N57" s="325"/>
      <c r="O57" s="325"/>
      <c r="P57" s="325">
        <v>700</v>
      </c>
      <c r="Q57" s="325">
        <v>98</v>
      </c>
      <c r="R57" s="326"/>
      <c r="S57" s="166">
        <v>671.35234668574833</v>
      </c>
      <c r="T57" s="335">
        <v>0.78</v>
      </c>
      <c r="U57" s="269">
        <v>35.802</v>
      </c>
      <c r="V57" s="269">
        <v>246.56425330373048</v>
      </c>
      <c r="W57" s="269"/>
      <c r="X57" s="348">
        <v>2.5200000000000001E-3</v>
      </c>
      <c r="Y57" s="269">
        <v>282.36877330373051</v>
      </c>
      <c r="Z57" s="338">
        <v>0.01</v>
      </c>
      <c r="AA57" s="166">
        <v>664.63882321889082</v>
      </c>
      <c r="AB57" s="269"/>
      <c r="AC57" s="269">
        <f t="shared" si="30"/>
        <v>2.8236877330373051</v>
      </c>
      <c r="AD57" s="269">
        <f t="shared" si="31"/>
        <v>279.54508557069317</v>
      </c>
      <c r="AE57" s="333" t="e">
        <f t="shared" si="32"/>
        <v>#DIV/0!</v>
      </c>
      <c r="AF57" s="328">
        <v>0.09</v>
      </c>
      <c r="AG57" s="269">
        <f t="shared" si="33"/>
        <v>22.190782797335743</v>
      </c>
      <c r="AH57" s="269">
        <f>+((AG57+Y57)*1000)/D57</f>
        <v>724.11255076738109</v>
      </c>
      <c r="AI57" s="329"/>
      <c r="AJ57" s="325">
        <f>'[8]T-1'!I55*0.95</f>
        <v>198.14017533728997</v>
      </c>
      <c r="AK57" s="347">
        <f>'[8]T-1'!I55-'T7 22-23'!AJ57</f>
        <v>10.428430280910021</v>
      </c>
      <c r="AL57" s="140"/>
      <c r="AM57" s="273">
        <v>1</v>
      </c>
    </row>
    <row r="58" spans="1:39" ht="29.25" customHeight="1" x14ac:dyDescent="0.2">
      <c r="A58" s="81">
        <v>33</v>
      </c>
      <c r="B58" s="82" t="s">
        <v>70</v>
      </c>
      <c r="C58" s="81" t="s">
        <v>363</v>
      </c>
      <c r="D58" s="269">
        <v>126.68992240050001</v>
      </c>
      <c r="E58" s="325">
        <v>120.355426280475</v>
      </c>
      <c r="F58" s="345">
        <v>6.3344961200250083</v>
      </c>
      <c r="G58" s="164">
        <v>3</v>
      </c>
      <c r="H58" s="166">
        <v>56.7</v>
      </c>
      <c r="I58" s="346"/>
      <c r="J58" s="325">
        <v>250</v>
      </c>
      <c r="K58" s="325"/>
      <c r="L58" s="325">
        <v>580</v>
      </c>
      <c r="M58" s="326">
        <v>470</v>
      </c>
      <c r="N58" s="325"/>
      <c r="O58" s="325"/>
      <c r="P58" s="325">
        <v>700</v>
      </c>
      <c r="Q58" s="325">
        <v>98</v>
      </c>
      <c r="R58" s="326"/>
      <c r="S58" s="166">
        <v>702.60722743300312</v>
      </c>
      <c r="T58" s="335">
        <v>0.78</v>
      </c>
      <c r="U58" s="269">
        <v>14.742000000000001</v>
      </c>
      <c r="V58" s="269">
        <v>74.268735121517608</v>
      </c>
      <c r="W58" s="269"/>
      <c r="X58" s="348">
        <v>2.5200000000000001E-3</v>
      </c>
      <c r="Y58" s="269">
        <v>89.013255121517616</v>
      </c>
      <c r="Z58" s="338">
        <v>0.01</v>
      </c>
      <c r="AA58" s="166">
        <v>695.58115515867314</v>
      </c>
      <c r="AB58" s="269"/>
      <c r="AC58" s="269">
        <f t="shared" si="30"/>
        <v>0.8901325512151762</v>
      </c>
      <c r="AD58" s="269">
        <f t="shared" si="31"/>
        <v>88.123122570302442</v>
      </c>
      <c r="AE58" s="333" t="e">
        <f t="shared" si="32"/>
        <v>#DIV/0!</v>
      </c>
      <c r="AF58" s="328">
        <v>0.09</v>
      </c>
      <c r="AG58" s="269">
        <f t="shared" si="33"/>
        <v>6.6841861609365845</v>
      </c>
      <c r="AH58" s="269">
        <f>+((AG58+Y58)*1000)/D58</f>
        <v>755.36743151463577</v>
      </c>
      <c r="AI58" s="329"/>
      <c r="AJ58" s="325">
        <f>'[8]T-1'!I56*0.95</f>
        <v>58.339882280475003</v>
      </c>
      <c r="AK58" s="347">
        <f>'[8]T-1'!I56-'T7 22-23'!AJ58</f>
        <v>3.0705201200250016</v>
      </c>
      <c r="AL58" s="140"/>
      <c r="AM58" s="273">
        <v>1</v>
      </c>
    </row>
    <row r="59" spans="1:39" ht="27.75" customHeight="1" x14ac:dyDescent="0.2">
      <c r="A59" s="81">
        <v>34</v>
      </c>
      <c r="B59" s="82" t="s">
        <v>72</v>
      </c>
      <c r="C59" s="81" t="s">
        <v>363</v>
      </c>
      <c r="D59" s="269">
        <v>3.8723720592999999</v>
      </c>
      <c r="E59" s="325">
        <v>3.6787534563349999</v>
      </c>
      <c r="F59" s="345">
        <v>0.193618602965</v>
      </c>
      <c r="G59" s="164">
        <v>1</v>
      </c>
      <c r="H59" s="166">
        <v>5</v>
      </c>
      <c r="I59" s="346"/>
      <c r="J59" s="325">
        <v>250</v>
      </c>
      <c r="K59" s="325"/>
      <c r="L59" s="325">
        <v>580</v>
      </c>
      <c r="M59" s="326">
        <v>470</v>
      </c>
      <c r="N59" s="325"/>
      <c r="O59" s="325"/>
      <c r="P59" s="325">
        <v>700</v>
      </c>
      <c r="Q59" s="325">
        <v>98</v>
      </c>
      <c r="R59" s="326"/>
      <c r="S59" s="166">
        <v>638.1306591727149</v>
      </c>
      <c r="T59" s="335">
        <v>0.78</v>
      </c>
      <c r="U59" s="269">
        <v>0.11700000000000001</v>
      </c>
      <c r="V59" s="269">
        <v>2.2700793347631123</v>
      </c>
      <c r="W59" s="269"/>
      <c r="X59" s="348">
        <v>8.4000000000000005E-2</v>
      </c>
      <c r="Y59" s="269">
        <v>2.4710793347631124</v>
      </c>
      <c r="Z59" s="338">
        <v>0.01</v>
      </c>
      <c r="AA59" s="166">
        <v>631.74935258098776</v>
      </c>
      <c r="AB59" s="269"/>
      <c r="AC59" s="269">
        <f t="shared" si="30"/>
        <v>2.4710793347631124E-2</v>
      </c>
      <c r="AD59" s="269">
        <f t="shared" si="31"/>
        <v>2.4463685414154814</v>
      </c>
      <c r="AE59" s="333" t="e">
        <f t="shared" si="32"/>
        <v>#DIV/0!</v>
      </c>
      <c r="AF59" s="328">
        <v>0.09</v>
      </c>
      <c r="AG59" s="269">
        <f t="shared" si="33"/>
        <v>0.20430714012868009</v>
      </c>
      <c r="AH59" s="269"/>
      <c r="AI59" s="329"/>
      <c r="AJ59" s="325"/>
      <c r="AL59" s="140"/>
      <c r="AM59" s="273">
        <v>1</v>
      </c>
    </row>
    <row r="60" spans="1:39" ht="27.75" customHeight="1" x14ac:dyDescent="0.2">
      <c r="A60" s="81">
        <v>35</v>
      </c>
      <c r="B60" s="82" t="s">
        <v>74</v>
      </c>
      <c r="C60" s="81" t="s">
        <v>363</v>
      </c>
      <c r="D60" s="269">
        <v>17.736618664862984</v>
      </c>
      <c r="E60" s="325">
        <v>17.736618664862984</v>
      </c>
      <c r="F60" s="345">
        <v>0</v>
      </c>
      <c r="G60" s="164">
        <v>8</v>
      </c>
      <c r="H60" s="166">
        <v>31.199400000000004</v>
      </c>
      <c r="I60" s="346"/>
      <c r="J60" s="325"/>
      <c r="K60" s="325"/>
      <c r="L60" s="325">
        <v>770</v>
      </c>
      <c r="M60" s="326">
        <v>0</v>
      </c>
      <c r="N60" s="325"/>
      <c r="O60" s="325"/>
      <c r="P60" s="325">
        <v>700</v>
      </c>
      <c r="Q60" s="325">
        <v>98</v>
      </c>
      <c r="R60" s="326"/>
      <c r="S60" s="166">
        <v>786.0931628907631</v>
      </c>
      <c r="T60" s="269"/>
      <c r="U60" s="269">
        <v>0</v>
      </c>
      <c r="V60" s="269">
        <v>13.935914665249488</v>
      </c>
      <c r="W60" s="269"/>
      <c r="X60" s="348">
        <v>6.7200000000000003E-3</v>
      </c>
      <c r="Y60" s="269">
        <v>13.942634665249487</v>
      </c>
      <c r="Z60" s="338">
        <v>0.01</v>
      </c>
      <c r="AA60" s="166">
        <v>778.23223126185542</v>
      </c>
      <c r="AB60" s="269"/>
      <c r="AC60" s="269">
        <f t="shared" si="30"/>
        <v>0.13942634665249487</v>
      </c>
      <c r="AD60" s="269">
        <f t="shared" si="31"/>
        <v>13.803208318596992</v>
      </c>
      <c r="AE60" s="333" t="e">
        <f t="shared" si="32"/>
        <v>#DIV/0!</v>
      </c>
      <c r="AF60" s="328">
        <v>0.09</v>
      </c>
      <c r="AG60" s="269">
        <f t="shared" si="33"/>
        <v>1.2542323198724539</v>
      </c>
      <c r="AH60" s="269">
        <f>+((AG60+Y60)*1000)/D60</f>
        <v>856.80744860504888</v>
      </c>
      <c r="AI60" s="329"/>
      <c r="AJ60" s="325">
        <f>AI60</f>
        <v>0</v>
      </c>
      <c r="AL60" s="140"/>
      <c r="AM60" s="273">
        <v>1</v>
      </c>
    </row>
    <row r="61" spans="1:39" ht="27.75" customHeight="1" x14ac:dyDescent="0.2">
      <c r="A61" s="81">
        <v>36</v>
      </c>
      <c r="B61" s="82" t="s">
        <v>360</v>
      </c>
      <c r="C61" s="81" t="s">
        <v>363</v>
      </c>
      <c r="D61" s="269">
        <v>23.523500000000006</v>
      </c>
      <c r="E61" s="325">
        <v>23.523500000000006</v>
      </c>
      <c r="F61" s="345">
        <v>0</v>
      </c>
      <c r="G61" s="164">
        <v>0</v>
      </c>
      <c r="H61" s="166">
        <v>0</v>
      </c>
      <c r="I61" s="346"/>
      <c r="J61" s="325"/>
      <c r="K61" s="325"/>
      <c r="L61" s="325">
        <v>485</v>
      </c>
      <c r="M61" s="326">
        <v>0</v>
      </c>
      <c r="N61" s="325"/>
      <c r="O61" s="325"/>
      <c r="P61" s="325"/>
      <c r="Q61" s="325">
        <v>98</v>
      </c>
      <c r="R61" s="326"/>
      <c r="S61" s="166">
        <v>494.89795918367344</v>
      </c>
      <c r="T61" s="269"/>
      <c r="U61" s="269">
        <v>0</v>
      </c>
      <c r="V61" s="269">
        <v>11.641732142857144</v>
      </c>
      <c r="W61" s="269"/>
      <c r="X61" s="269">
        <v>0</v>
      </c>
      <c r="Y61" s="269">
        <v>11.641732142857144</v>
      </c>
      <c r="Z61" s="338">
        <v>0.01</v>
      </c>
      <c r="AA61" s="166">
        <v>489.94897959183669</v>
      </c>
      <c r="AB61" s="269"/>
      <c r="AC61" s="269">
        <f t="shared" si="30"/>
        <v>0.11641732142857145</v>
      </c>
      <c r="AD61" s="269">
        <f t="shared" si="31"/>
        <v>11.525314821428573</v>
      </c>
      <c r="AE61" s="333" t="e">
        <f t="shared" si="32"/>
        <v>#DIV/0!</v>
      </c>
      <c r="AF61" s="328">
        <v>0.09</v>
      </c>
      <c r="AG61" s="269">
        <f t="shared" si="33"/>
        <v>1.0477558928571429</v>
      </c>
      <c r="AH61" s="269">
        <f>+((AG61+Y61)*1000)/D61</f>
        <v>539.43877551020398</v>
      </c>
      <c r="AI61" s="329"/>
      <c r="AJ61" s="325">
        <f>AI61</f>
        <v>0</v>
      </c>
      <c r="AL61" s="140"/>
      <c r="AM61" s="273">
        <v>1</v>
      </c>
    </row>
    <row r="62" spans="1:39" s="324" customFormat="1" ht="27.75" customHeight="1" x14ac:dyDescent="0.2">
      <c r="A62" s="472" t="s">
        <v>80</v>
      </c>
      <c r="B62" s="472"/>
      <c r="C62" s="157" t="s">
        <v>363</v>
      </c>
      <c r="D62" s="275">
        <v>1589.0016818168631</v>
      </c>
      <c r="E62" s="320">
        <v>1496.149792087223</v>
      </c>
      <c r="F62" s="320">
        <v>92.851889729640021</v>
      </c>
      <c r="G62" s="174">
        <v>34</v>
      </c>
      <c r="H62" s="176">
        <v>495.93739999999997</v>
      </c>
      <c r="I62" s="337"/>
      <c r="J62" s="320"/>
      <c r="K62" s="320">
        <v>0</v>
      </c>
      <c r="L62" s="326">
        <v>0</v>
      </c>
      <c r="M62" s="326">
        <v>0</v>
      </c>
      <c r="N62" s="320"/>
      <c r="O62" s="320"/>
      <c r="P62" s="320"/>
      <c r="Q62" s="320"/>
      <c r="R62" s="318"/>
      <c r="S62" s="176">
        <v>660.88439101286974</v>
      </c>
      <c r="T62" s="275"/>
      <c r="U62" s="275">
        <v>118.86888000000002</v>
      </c>
      <c r="V62" s="275">
        <v>931.16580880596325</v>
      </c>
      <c r="W62" s="275">
        <v>0</v>
      </c>
      <c r="X62" s="275">
        <v>0.11172000000000001</v>
      </c>
      <c r="Y62" s="275">
        <v>1050.1464088059633</v>
      </c>
      <c r="Z62" s="350">
        <v>0.01</v>
      </c>
      <c r="AA62" s="176">
        <v>654.27554710274103</v>
      </c>
      <c r="AB62" s="269"/>
      <c r="AC62" s="269">
        <f t="shared" si="30"/>
        <v>10.501464088059633</v>
      </c>
      <c r="AD62" s="269">
        <f t="shared" si="31"/>
        <v>1039.6449447179036</v>
      </c>
      <c r="AE62" s="344" t="e">
        <f t="shared" si="32"/>
        <v>#DIV/0!</v>
      </c>
      <c r="AF62" s="322">
        <v>0.09</v>
      </c>
      <c r="AG62" s="275">
        <f>SUM(AG54:AG61)</f>
        <v>55.459292724690883</v>
      </c>
      <c r="AH62" s="275">
        <f>+((AG62+Y62)*1000)/D62</f>
        <v>695.78636333883901</v>
      </c>
      <c r="AI62" s="323"/>
      <c r="AJ62" s="320">
        <f>SUM(AJ54:AJ61)</f>
        <v>702.74883630924899</v>
      </c>
      <c r="AL62" s="171"/>
      <c r="AM62" s="272"/>
    </row>
    <row r="63" spans="1:39" s="324" customFormat="1" ht="9" customHeight="1" x14ac:dyDescent="0.2">
      <c r="A63" s="282"/>
      <c r="B63" s="282"/>
      <c r="C63" s="157"/>
      <c r="D63" s="269">
        <v>0</v>
      </c>
      <c r="E63" s="320"/>
      <c r="F63" s="320"/>
      <c r="G63" s="164">
        <v>0</v>
      </c>
      <c r="H63" s="166">
        <v>0</v>
      </c>
      <c r="I63" s="275"/>
      <c r="J63" s="320"/>
      <c r="K63" s="320"/>
      <c r="L63" s="318"/>
      <c r="M63" s="318"/>
      <c r="N63" s="320"/>
      <c r="O63" s="320"/>
      <c r="P63" s="320"/>
      <c r="Q63" s="320"/>
      <c r="R63" s="318"/>
      <c r="S63" s="176"/>
      <c r="T63" s="275"/>
      <c r="U63" s="275"/>
      <c r="V63" s="275"/>
      <c r="W63" s="337"/>
      <c r="X63" s="275"/>
      <c r="Y63" s="275"/>
      <c r="Z63" s="350"/>
      <c r="AA63" s="176"/>
      <c r="AB63" s="275"/>
      <c r="AC63" s="275"/>
      <c r="AD63" s="275"/>
      <c r="AE63" s="333"/>
      <c r="AF63" s="328"/>
      <c r="AG63" s="275"/>
      <c r="AH63" s="275"/>
      <c r="AI63" s="323"/>
      <c r="AJ63" s="320"/>
      <c r="AM63" s="276"/>
    </row>
    <row r="64" spans="1:39" s="324" customFormat="1" ht="30" customHeight="1" x14ac:dyDescent="0.2">
      <c r="A64" s="472" t="s">
        <v>364</v>
      </c>
      <c r="B64" s="472"/>
      <c r="C64" s="157"/>
      <c r="D64" s="275">
        <v>7787.9956481034314</v>
      </c>
      <c r="E64" s="320">
        <v>3124.501175350103</v>
      </c>
      <c r="F64" s="320">
        <v>248.49699955875977</v>
      </c>
      <c r="G64" s="174">
        <v>2927463</v>
      </c>
      <c r="H64" s="176">
        <v>5913.128036498334</v>
      </c>
      <c r="I64" s="176">
        <v>809.05472608333343</v>
      </c>
      <c r="J64" s="320"/>
      <c r="K64" s="320"/>
      <c r="L64" s="318"/>
      <c r="M64" s="318"/>
      <c r="N64" s="320"/>
      <c r="O64" s="320"/>
      <c r="P64" s="320"/>
      <c r="Q64" s="320"/>
      <c r="R64" s="318"/>
      <c r="S64" s="176">
        <v>593.89925912679143</v>
      </c>
      <c r="T64" s="275"/>
      <c r="U64" s="176">
        <v>302.75088456778894</v>
      </c>
      <c r="V64" s="176">
        <v>4192.9788960346132</v>
      </c>
      <c r="W64" s="176">
        <v>125.96886488889999</v>
      </c>
      <c r="X64" s="176">
        <v>3.5862000000000007</v>
      </c>
      <c r="Y64" s="175">
        <v>4625.2848454913037</v>
      </c>
      <c r="Z64" s="321"/>
      <c r="AA64" s="176">
        <v>585.1315458555689</v>
      </c>
      <c r="AB64" s="277">
        <f>AB62+AB52+AB35</f>
        <v>3000.6599033737084</v>
      </c>
      <c r="AC64" s="277">
        <f t="shared" ref="AC64:AD64" si="34">AC62+AC52+AC35</f>
        <v>51.554821822897679</v>
      </c>
      <c r="AD64" s="277">
        <f t="shared" si="34"/>
        <v>4573.730023668405</v>
      </c>
      <c r="AE64" s="344" t="e">
        <f>+S64/$C$70</f>
        <v>#DIV/0!</v>
      </c>
      <c r="AF64" s="320"/>
      <c r="AG64" s="176">
        <f>AG62+AG52+AG35</f>
        <v>221.55385364011849</v>
      </c>
      <c r="AH64" s="275">
        <f>+((AG64+Y64)*1000)/D64</f>
        <v>622.34738155147102</v>
      </c>
      <c r="AI64" s="323"/>
      <c r="AJ64" s="320">
        <f>AJ62+AJ52+AJ35</f>
        <v>1464.0048363092492</v>
      </c>
      <c r="AM64" s="272"/>
    </row>
    <row r="65" spans="1:35" s="324" customFormat="1" x14ac:dyDescent="0.2">
      <c r="A65" s="351"/>
      <c r="B65" s="352"/>
      <c r="C65" s="296"/>
      <c r="D65" s="278"/>
      <c r="E65" s="353"/>
      <c r="F65" s="353"/>
      <c r="G65" s="298"/>
      <c r="H65" s="298"/>
      <c r="I65" s="298"/>
      <c r="J65" s="353"/>
      <c r="K65" s="353"/>
      <c r="L65" s="353"/>
      <c r="M65" s="353"/>
      <c r="N65" s="353"/>
      <c r="O65" s="353"/>
      <c r="P65" s="353"/>
      <c r="Q65" s="353"/>
      <c r="R65" s="299"/>
      <c r="S65" s="278"/>
      <c r="T65" s="278"/>
      <c r="U65" s="354"/>
      <c r="V65" s="354"/>
      <c r="W65" s="278"/>
      <c r="X65" s="278"/>
      <c r="Y65" s="278"/>
      <c r="Z65" s="355"/>
      <c r="AA65" s="356"/>
      <c r="AB65" s="278"/>
      <c r="AC65" s="278"/>
      <c r="AD65" s="278"/>
      <c r="AE65" s="301"/>
      <c r="AF65" s="353"/>
      <c r="AG65" s="278"/>
      <c r="AH65" s="278"/>
      <c r="AI65" s="357"/>
    </row>
    <row r="66" spans="1:35" ht="28.5" hidden="1" x14ac:dyDescent="0.2">
      <c r="B66" s="310" t="s">
        <v>504</v>
      </c>
      <c r="C66" s="310" t="s">
        <v>505</v>
      </c>
    </row>
    <row r="67" spans="1:35" hidden="1" x14ac:dyDescent="0.2">
      <c r="B67" s="310" t="s">
        <v>328</v>
      </c>
      <c r="C67" s="364"/>
      <c r="D67" s="365" t="s">
        <v>506</v>
      </c>
      <c r="Y67" s="187"/>
    </row>
    <row r="68" spans="1:35" hidden="1" x14ac:dyDescent="0.2">
      <c r="B68" s="310" t="s">
        <v>354</v>
      </c>
      <c r="C68" s="364"/>
    </row>
    <row r="69" spans="1:35" hidden="1" x14ac:dyDescent="0.2">
      <c r="B69" s="310" t="s">
        <v>363</v>
      </c>
      <c r="C69" s="364"/>
    </row>
    <row r="70" spans="1:35" hidden="1" x14ac:dyDescent="0.2">
      <c r="B70" s="310" t="s">
        <v>507</v>
      </c>
      <c r="C70" s="364"/>
    </row>
    <row r="71" spans="1:35" hidden="1" x14ac:dyDescent="0.2"/>
    <row r="72" spans="1:35" hidden="1" x14ac:dyDescent="0.2"/>
    <row r="73" spans="1:35" hidden="1" x14ac:dyDescent="0.2"/>
    <row r="74" spans="1:35" hidden="1" x14ac:dyDescent="0.2"/>
    <row r="75" spans="1:35" hidden="1" x14ac:dyDescent="0.2"/>
    <row r="76" spans="1:35" hidden="1" x14ac:dyDescent="0.2"/>
    <row r="77" spans="1:35" hidden="1" x14ac:dyDescent="0.2"/>
    <row r="78" spans="1:35" hidden="1" x14ac:dyDescent="0.2"/>
    <row r="79" spans="1:35" hidden="1" x14ac:dyDescent="0.2"/>
    <row r="80" spans="1:35" hidden="1" x14ac:dyDescent="0.2">
      <c r="R80" s="360"/>
    </row>
  </sheetData>
  <mergeCells count="11">
    <mergeCell ref="A1:B1"/>
    <mergeCell ref="A3:M3"/>
    <mergeCell ref="A5:A6"/>
    <mergeCell ref="N5:O5"/>
    <mergeCell ref="A64:B64"/>
    <mergeCell ref="Q5:R5"/>
    <mergeCell ref="A23:B23"/>
    <mergeCell ref="A35:B35"/>
    <mergeCell ref="A52:B52"/>
    <mergeCell ref="A62:B62"/>
    <mergeCell ref="A17:B17"/>
  </mergeCells>
  <printOptions horizontalCentered="1"/>
  <pageMargins left="0.47244094488188981" right="0.27559055118110237" top="0.94488188976377963" bottom="0.27559055118110237" header="0.6692913385826772" footer="0.15748031496062992"/>
  <pageSetup paperSize="9" scale="80" orientation="landscape" r:id="rId1"/>
  <headerFooter alignWithMargins="0">
    <oddHeader>&amp;ROERC FORM T-7</oddHeader>
    <oddFooter>&amp;C&amp;P of &amp;N&amp;R&amp;A</oddFooter>
  </headerFooter>
  <rowBreaks count="3" manualBreakCount="3">
    <brk id="24" max="33" man="1"/>
    <brk id="35" max="16383" man="1"/>
    <brk id="52" max="16383" man="1"/>
  </rowBreaks>
  <colBreaks count="2" manualBreakCount="2">
    <brk id="18" max="69" man="1"/>
    <brk id="3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anchor moveWithCells="1" sizeWithCells="1">
                  <from>
                    <xdr:col>0</xdr:col>
                    <xdr:colOff>0</xdr:colOff>
                    <xdr:row>0</xdr:row>
                    <xdr:rowOff>0</xdr:rowOff>
                  </from>
                  <to>
                    <xdr:col>0</xdr:col>
                    <xdr:colOff>0</xdr:colOff>
                    <xdr:row>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AL80"/>
  <sheetViews>
    <sheetView showZeros="0" view="pageBreakPreview" topLeftCell="A4" zoomScaleNormal="75" workbookViewId="0">
      <pane xSplit="2" ySplit="4" topLeftCell="N47" activePane="bottomRight" state="frozen"/>
      <selection activeCell="Y5" sqref="Y5"/>
      <selection pane="topRight" activeCell="Y5" sqref="Y5"/>
      <selection pane="bottomLeft" activeCell="Y5" sqref="Y5"/>
      <selection pane="bottomRight" activeCell="AE4" sqref="AE1:AE1048576"/>
    </sheetView>
  </sheetViews>
  <sheetFormatPr defaultColWidth="11.44140625" defaultRowHeight="15.75" x14ac:dyDescent="0.2"/>
  <cols>
    <col min="1" max="1" width="4.5546875" style="376" customWidth="1"/>
    <col min="2" max="2" width="15.44140625" style="471" customWidth="1"/>
    <col min="3" max="3" width="5" style="376" customWidth="1"/>
    <col min="4" max="4" width="7.21875" style="462" customWidth="1"/>
    <col min="5" max="5" width="7.21875" style="463" customWidth="1"/>
    <col min="6" max="6" width="6.88671875" style="463" customWidth="1"/>
    <col min="7" max="7" width="6.77734375" style="464" customWidth="1"/>
    <col min="8" max="8" width="5.77734375" style="465" customWidth="1"/>
    <col min="9" max="9" width="5.88671875" style="465" customWidth="1"/>
    <col min="10" max="10" width="7" style="463" customWidth="1"/>
    <col min="11" max="12" width="5.88671875" style="465" customWidth="1"/>
    <col min="13" max="13" width="6.33203125" style="465" customWidth="1"/>
    <col min="14" max="14" width="6" style="463" customWidth="1"/>
    <col min="15" max="15" width="5.5546875" style="463" customWidth="1"/>
    <col min="16" max="16" width="6" style="463" customWidth="1"/>
    <col min="17" max="17" width="5.21875" style="462" customWidth="1"/>
    <col min="18" max="18" width="3.33203125" style="465" customWidth="1"/>
    <col min="19" max="19" width="5.5546875" style="462" customWidth="1"/>
    <col min="20" max="20" width="4.33203125" style="462" customWidth="1"/>
    <col min="21" max="21" width="5.77734375" style="462" customWidth="1"/>
    <col min="22" max="22" width="6.44140625" style="462" customWidth="1"/>
    <col min="23" max="23" width="6" style="462" customWidth="1"/>
    <col min="24" max="24" width="5.5546875" style="462" customWidth="1"/>
    <col min="25" max="25" width="7" style="462" customWidth="1"/>
    <col min="26" max="26" width="4.5546875" style="466" customWidth="1"/>
    <col min="27" max="27" width="5.6640625" style="462" customWidth="1"/>
    <col min="28" max="28" width="6.6640625" style="462" customWidth="1"/>
    <col min="29" max="29" width="5.44140625" style="462" customWidth="1"/>
    <col min="30" max="30" width="6" style="462" customWidth="1"/>
    <col min="31" max="31" width="5.44140625" style="467" hidden="1" customWidth="1"/>
    <col min="32" max="32" width="5.109375" style="462" customWidth="1"/>
    <col min="33" max="33" width="5.77734375" style="462" customWidth="1"/>
    <col min="34" max="34" width="5.88671875" style="462" customWidth="1"/>
    <col min="35" max="35" width="5.5546875" style="462" customWidth="1"/>
    <col min="36" max="36" width="5.33203125" style="376" customWidth="1"/>
    <col min="37" max="37" width="8" style="376" customWidth="1"/>
    <col min="38" max="16384" width="11.44140625" style="376"/>
  </cols>
  <sheetData>
    <row r="1" spans="1:38" ht="20.25" customHeight="1" x14ac:dyDescent="0.2">
      <c r="A1" s="503" t="s">
        <v>309</v>
      </c>
      <c r="B1" s="503"/>
      <c r="C1" s="367"/>
      <c r="D1" s="368"/>
      <c r="E1" s="369"/>
      <c r="F1" s="369"/>
      <c r="G1" s="370"/>
      <c r="H1" s="371"/>
      <c r="I1" s="371"/>
      <c r="J1" s="372"/>
      <c r="K1" s="371"/>
      <c r="L1" s="371"/>
      <c r="M1" s="371"/>
      <c r="N1" s="372"/>
      <c r="O1" s="372"/>
      <c r="P1" s="372"/>
      <c r="Q1" s="373"/>
      <c r="R1" s="371"/>
      <c r="S1" s="373"/>
      <c r="T1" s="373"/>
      <c r="U1" s="373"/>
      <c r="V1" s="373"/>
      <c r="W1" s="373"/>
      <c r="X1" s="373"/>
      <c r="Y1" s="373"/>
      <c r="Z1" s="374"/>
      <c r="AA1" s="373"/>
      <c r="AB1" s="373"/>
      <c r="AC1" s="373"/>
      <c r="AD1" s="373"/>
      <c r="AE1" s="375"/>
      <c r="AF1" s="373"/>
      <c r="AG1" s="373"/>
      <c r="AH1" s="373"/>
      <c r="AI1" s="373"/>
    </row>
    <row r="2" spans="1:38" ht="6.75" customHeight="1" x14ac:dyDescent="0.2">
      <c r="A2" s="377"/>
      <c r="B2" s="378"/>
      <c r="C2" s="367"/>
      <c r="D2" s="368"/>
      <c r="E2" s="369"/>
      <c r="F2" s="369"/>
      <c r="G2" s="370"/>
      <c r="H2" s="371"/>
      <c r="I2" s="371"/>
      <c r="J2" s="372"/>
      <c r="K2" s="371"/>
      <c r="L2" s="371"/>
      <c r="M2" s="371"/>
      <c r="N2" s="372"/>
      <c r="O2" s="372"/>
      <c r="P2" s="372"/>
      <c r="Q2" s="373"/>
      <c r="R2" s="371"/>
      <c r="S2" s="373"/>
      <c r="T2" s="373"/>
      <c r="U2" s="373"/>
      <c r="V2" s="373"/>
      <c r="W2" s="373"/>
      <c r="X2" s="373"/>
      <c r="Y2" s="373"/>
      <c r="Z2" s="374"/>
      <c r="AA2" s="373"/>
      <c r="AB2" s="373"/>
      <c r="AC2" s="373"/>
      <c r="AD2" s="373"/>
      <c r="AE2" s="375"/>
      <c r="AF2" s="373"/>
      <c r="AG2" s="373"/>
      <c r="AH2" s="373"/>
      <c r="AI2" s="373"/>
    </row>
    <row r="3" spans="1:38" ht="19.5" customHeight="1" x14ac:dyDescent="0.2">
      <c r="A3" s="504" t="s">
        <v>508</v>
      </c>
      <c r="B3" s="504"/>
      <c r="C3" s="504"/>
      <c r="D3" s="504"/>
      <c r="E3" s="504"/>
      <c r="F3" s="504"/>
      <c r="G3" s="504"/>
      <c r="H3" s="504"/>
      <c r="I3" s="504"/>
      <c r="J3" s="504"/>
      <c r="K3" s="504"/>
      <c r="L3" s="504"/>
      <c r="M3" s="504"/>
      <c r="N3" s="372"/>
      <c r="O3" s="372"/>
      <c r="P3" s="372"/>
      <c r="Q3" s="373"/>
      <c r="R3" s="371"/>
      <c r="S3" s="373"/>
      <c r="T3" s="373"/>
      <c r="U3" s="373"/>
      <c r="V3" s="373"/>
      <c r="W3" s="373"/>
      <c r="X3" s="373"/>
      <c r="Y3" s="373"/>
      <c r="Z3" s="374"/>
      <c r="AA3" s="373"/>
      <c r="AB3" s="373"/>
      <c r="AC3" s="373"/>
      <c r="AD3" s="373"/>
      <c r="AE3" s="375"/>
      <c r="AF3" s="373"/>
      <c r="AG3" s="373"/>
      <c r="AH3" s="373"/>
      <c r="AI3" s="373"/>
    </row>
    <row r="4" spans="1:38" s="379" customFormat="1" ht="9.75" customHeight="1" x14ac:dyDescent="0.2">
      <c r="B4" s="380"/>
      <c r="D4" s="281"/>
      <c r="G4" s="381"/>
      <c r="H4" s="382"/>
      <c r="I4" s="382"/>
      <c r="K4" s="382"/>
      <c r="L4" s="382"/>
      <c r="M4" s="382"/>
      <c r="R4" s="382"/>
      <c r="S4" s="281"/>
      <c r="T4" s="281"/>
      <c r="U4" s="281"/>
      <c r="V4" s="281"/>
      <c r="W4" s="281"/>
      <c r="X4" s="281"/>
      <c r="Y4" s="281"/>
      <c r="Z4" s="383"/>
      <c r="AA4" s="281"/>
      <c r="AB4" s="281"/>
      <c r="AC4" s="281"/>
      <c r="AD4" s="281"/>
      <c r="AE4" s="384"/>
      <c r="AG4" s="281"/>
      <c r="AH4" s="281"/>
    </row>
    <row r="5" spans="1:38" s="392" customFormat="1" ht="98.25" customHeight="1" x14ac:dyDescent="0.2">
      <c r="A5" s="505" t="s">
        <v>451</v>
      </c>
      <c r="B5" s="506" t="s">
        <v>452</v>
      </c>
      <c r="C5" s="385" t="s">
        <v>314</v>
      </c>
      <c r="D5" s="386" t="s">
        <v>453</v>
      </c>
      <c r="E5" s="386" t="s">
        <v>454</v>
      </c>
      <c r="F5" s="386" t="s">
        <v>455</v>
      </c>
      <c r="G5" s="387" t="s">
        <v>456</v>
      </c>
      <c r="H5" s="388" t="s">
        <v>457</v>
      </c>
      <c r="I5" s="388" t="s">
        <v>458</v>
      </c>
      <c r="J5" s="389" t="s">
        <v>459</v>
      </c>
      <c r="K5" s="388" t="s">
        <v>460</v>
      </c>
      <c r="L5" s="388" t="s">
        <v>460</v>
      </c>
      <c r="M5" s="388" t="s">
        <v>461</v>
      </c>
      <c r="N5" s="500" t="s">
        <v>462</v>
      </c>
      <c r="O5" s="500"/>
      <c r="P5" s="389" t="s">
        <v>463</v>
      </c>
      <c r="Q5" s="501" t="s">
        <v>464</v>
      </c>
      <c r="R5" s="501"/>
      <c r="S5" s="386" t="s">
        <v>465</v>
      </c>
      <c r="T5" s="390" t="s">
        <v>466</v>
      </c>
      <c r="U5" s="390" t="s">
        <v>467</v>
      </c>
      <c r="V5" s="390" t="s">
        <v>468</v>
      </c>
      <c r="W5" s="390" t="s">
        <v>469</v>
      </c>
      <c r="X5" s="390" t="s">
        <v>470</v>
      </c>
      <c r="Y5" s="390" t="s">
        <v>471</v>
      </c>
      <c r="Z5" s="389" t="s">
        <v>472</v>
      </c>
      <c r="AA5" s="390" t="s">
        <v>473</v>
      </c>
      <c r="AB5" s="390" t="s">
        <v>474</v>
      </c>
      <c r="AC5" s="390" t="s">
        <v>475</v>
      </c>
      <c r="AD5" s="390" t="s">
        <v>476</v>
      </c>
      <c r="AE5" s="391" t="s">
        <v>477</v>
      </c>
      <c r="AF5" s="390" t="s">
        <v>478</v>
      </c>
      <c r="AG5" s="390" t="s">
        <v>479</v>
      </c>
      <c r="AH5" s="390" t="s">
        <v>480</v>
      </c>
      <c r="AI5" s="390" t="s">
        <v>481</v>
      </c>
    </row>
    <row r="6" spans="1:38" s="400" customFormat="1" ht="34.5" customHeight="1" x14ac:dyDescent="0.2">
      <c r="A6" s="505"/>
      <c r="B6" s="507"/>
      <c r="C6" s="393"/>
      <c r="D6" s="394" t="s">
        <v>485</v>
      </c>
      <c r="E6" s="395" t="s">
        <v>485</v>
      </c>
      <c r="F6" s="395" t="s">
        <v>485</v>
      </c>
      <c r="G6" s="396" t="s">
        <v>486</v>
      </c>
      <c r="H6" s="397" t="s">
        <v>487</v>
      </c>
      <c r="I6" s="397" t="s">
        <v>487</v>
      </c>
      <c r="J6" s="395" t="s">
        <v>488</v>
      </c>
      <c r="K6" s="398" t="s">
        <v>489</v>
      </c>
      <c r="L6" s="398" t="s">
        <v>490</v>
      </c>
      <c r="M6" s="395" t="s">
        <v>489</v>
      </c>
      <c r="N6" s="395" t="s">
        <v>509</v>
      </c>
      <c r="O6" s="395" t="s">
        <v>492</v>
      </c>
      <c r="P6" s="395" t="s">
        <v>493</v>
      </c>
      <c r="Q6" s="394" t="s">
        <v>494</v>
      </c>
      <c r="R6" s="397" t="s">
        <v>495</v>
      </c>
      <c r="S6" s="395" t="s">
        <v>489</v>
      </c>
      <c r="T6" s="394"/>
      <c r="U6" s="394" t="s">
        <v>497</v>
      </c>
      <c r="V6" s="394" t="s">
        <v>497</v>
      </c>
      <c r="W6" s="394" t="s">
        <v>497</v>
      </c>
      <c r="X6" s="394" t="s">
        <v>497</v>
      </c>
      <c r="Y6" s="394" t="s">
        <v>497</v>
      </c>
      <c r="Z6" s="395" t="s">
        <v>489</v>
      </c>
      <c r="AA6" s="395" t="s">
        <v>489</v>
      </c>
      <c r="AB6" s="394" t="s">
        <v>485</v>
      </c>
      <c r="AC6" s="394" t="s">
        <v>497</v>
      </c>
      <c r="AD6" s="394" t="s">
        <v>497</v>
      </c>
      <c r="AE6" s="399" t="s">
        <v>498</v>
      </c>
      <c r="AF6" s="395" t="s">
        <v>499</v>
      </c>
      <c r="AG6" s="394" t="s">
        <v>497</v>
      </c>
      <c r="AH6" s="395" t="s">
        <v>489</v>
      </c>
      <c r="AI6" s="394"/>
    </row>
    <row r="7" spans="1:38" s="404" customFormat="1" ht="21.75" customHeight="1" x14ac:dyDescent="0.2">
      <c r="A7" s="401">
        <v>1</v>
      </c>
      <c r="B7" s="402">
        <v>2</v>
      </c>
      <c r="C7" s="401">
        <v>3</v>
      </c>
      <c r="D7" s="402">
        <v>4</v>
      </c>
      <c r="E7" s="401">
        <v>5</v>
      </c>
      <c r="F7" s="402">
        <v>6</v>
      </c>
      <c r="G7" s="401">
        <v>7</v>
      </c>
      <c r="H7" s="402">
        <v>8</v>
      </c>
      <c r="I7" s="401">
        <v>9</v>
      </c>
      <c r="J7" s="402">
        <v>10</v>
      </c>
      <c r="K7" s="403" t="s">
        <v>500</v>
      </c>
      <c r="L7" s="403" t="s">
        <v>501</v>
      </c>
      <c r="M7" s="402">
        <v>12</v>
      </c>
      <c r="N7" s="401">
        <v>13</v>
      </c>
      <c r="O7" s="402">
        <v>14</v>
      </c>
      <c r="P7" s="401">
        <v>15</v>
      </c>
      <c r="Q7" s="402">
        <v>16</v>
      </c>
      <c r="R7" s="401">
        <v>17</v>
      </c>
      <c r="S7" s="402">
        <v>18</v>
      </c>
      <c r="T7" s="401">
        <v>19</v>
      </c>
      <c r="U7" s="402">
        <v>20</v>
      </c>
      <c r="V7" s="401">
        <v>21</v>
      </c>
      <c r="W7" s="402">
        <v>22</v>
      </c>
      <c r="X7" s="401">
        <v>23</v>
      </c>
      <c r="Y7" s="402">
        <v>24</v>
      </c>
      <c r="Z7" s="401">
        <v>25</v>
      </c>
      <c r="AA7" s="402">
        <v>26</v>
      </c>
      <c r="AB7" s="401">
        <v>27</v>
      </c>
      <c r="AC7" s="402">
        <v>28</v>
      </c>
      <c r="AD7" s="401">
        <v>29</v>
      </c>
      <c r="AE7" s="401">
        <v>30</v>
      </c>
      <c r="AF7" s="402">
        <v>31</v>
      </c>
      <c r="AG7" s="401">
        <v>32</v>
      </c>
      <c r="AH7" s="401">
        <v>33</v>
      </c>
      <c r="AI7" s="401">
        <v>34</v>
      </c>
    </row>
    <row r="8" spans="1:38" s="412" customFormat="1" x14ac:dyDescent="0.2">
      <c r="A8" s="405"/>
      <c r="B8" s="406" t="s">
        <v>326</v>
      </c>
      <c r="C8" s="81"/>
      <c r="D8" s="280"/>
      <c r="E8" s="407"/>
      <c r="F8" s="407"/>
      <c r="G8" s="408"/>
      <c r="H8" s="409"/>
      <c r="I8" s="409"/>
      <c r="J8" s="407"/>
      <c r="K8" s="409"/>
      <c r="L8" s="409"/>
      <c r="M8" s="409"/>
      <c r="N8" s="407"/>
      <c r="O8" s="407"/>
      <c r="P8" s="407"/>
      <c r="Q8" s="407"/>
      <c r="R8" s="409"/>
      <c r="S8" s="280"/>
      <c r="T8" s="280"/>
      <c r="U8" s="280"/>
      <c r="V8" s="280"/>
      <c r="W8" s="280"/>
      <c r="X8" s="280"/>
      <c r="Y8" s="280"/>
      <c r="Z8" s="410"/>
      <c r="AA8" s="279"/>
      <c r="AB8" s="280"/>
      <c r="AC8" s="280"/>
      <c r="AD8" s="280"/>
      <c r="AE8" s="411"/>
      <c r="AF8" s="407"/>
      <c r="AG8" s="280"/>
      <c r="AH8" s="280"/>
      <c r="AI8" s="407"/>
    </row>
    <row r="9" spans="1:38" ht="18" customHeight="1" x14ac:dyDescent="0.2">
      <c r="A9" s="405">
        <v>1</v>
      </c>
      <c r="B9" s="413" t="s">
        <v>327</v>
      </c>
      <c r="C9" s="81" t="s">
        <v>328</v>
      </c>
      <c r="D9" s="279"/>
      <c r="E9" s="414"/>
      <c r="F9" s="414"/>
      <c r="G9" s="415"/>
      <c r="H9" s="416"/>
      <c r="I9" s="416"/>
      <c r="J9" s="414"/>
      <c r="K9" s="416"/>
      <c r="L9" s="416"/>
      <c r="M9" s="416"/>
      <c r="N9" s="414"/>
      <c r="O9" s="414"/>
      <c r="P9" s="414"/>
      <c r="Q9" s="414"/>
      <c r="R9" s="416"/>
      <c r="S9" s="279"/>
      <c r="T9" s="279"/>
      <c r="U9" s="279"/>
      <c r="V9" s="279"/>
      <c r="W9" s="279"/>
      <c r="X9" s="279"/>
      <c r="Y9" s="279"/>
      <c r="Z9" s="417"/>
      <c r="AA9" s="279"/>
      <c r="AB9" s="279"/>
      <c r="AC9" s="279"/>
      <c r="AD9" s="279"/>
      <c r="AE9" s="418"/>
      <c r="AF9" s="418"/>
      <c r="AG9" s="279"/>
      <c r="AH9" s="279"/>
      <c r="AI9" s="414"/>
    </row>
    <row r="10" spans="1:38" ht="19.5" customHeight="1" x14ac:dyDescent="0.2">
      <c r="A10" s="419"/>
      <c r="B10" s="413" t="s">
        <v>329</v>
      </c>
      <c r="C10" s="81" t="s">
        <v>328</v>
      </c>
      <c r="D10" s="279">
        <v>17.28</v>
      </c>
      <c r="E10" s="420"/>
      <c r="F10" s="421"/>
      <c r="G10" s="415">
        <v>49655</v>
      </c>
      <c r="H10" s="415">
        <v>26.6</v>
      </c>
      <c r="I10" s="422"/>
      <c r="J10" s="416"/>
      <c r="K10" s="416"/>
      <c r="L10" s="416">
        <v>0</v>
      </c>
      <c r="M10" s="416">
        <v>0</v>
      </c>
      <c r="N10" s="416">
        <v>80</v>
      </c>
      <c r="O10" s="416"/>
      <c r="P10" s="416"/>
      <c r="Q10" s="414"/>
      <c r="R10" s="416"/>
      <c r="S10" s="279">
        <v>275.86111111111103</v>
      </c>
      <c r="T10" s="279"/>
      <c r="U10" s="279"/>
      <c r="V10" s="279"/>
      <c r="W10" s="279">
        <v>4.7668799999999996</v>
      </c>
      <c r="X10" s="279"/>
      <c r="Y10" s="279">
        <v>4.7668799999999996</v>
      </c>
      <c r="Z10" s="417">
        <v>0</v>
      </c>
      <c r="AA10" s="279">
        <v>275.86111111111103</v>
      </c>
      <c r="AB10" s="279">
        <v>0</v>
      </c>
      <c r="AC10" s="279">
        <v>0</v>
      </c>
      <c r="AD10" s="279">
        <f>Y10-AC10</f>
        <v>4.7668799999999996</v>
      </c>
      <c r="AE10" s="423" t="e">
        <f t="shared" ref="AE10:AE15" si="0">+(S10/$C$67)</f>
        <v>#DIV/0!</v>
      </c>
      <c r="AF10" s="423"/>
      <c r="AG10" s="279">
        <v>0</v>
      </c>
      <c r="AH10" s="279">
        <v>275.86111111111103</v>
      </c>
      <c r="AI10" s="414"/>
      <c r="AK10" s="268" t="s">
        <v>502</v>
      </c>
      <c r="AL10" s="424"/>
    </row>
    <row r="11" spans="1:38" ht="19.5" customHeight="1" x14ac:dyDescent="0.2">
      <c r="A11" s="425"/>
      <c r="B11" s="426" t="s">
        <v>330</v>
      </c>
      <c r="C11" s="81" t="s">
        <v>328</v>
      </c>
      <c r="D11" s="279">
        <v>3750.5222384745712</v>
      </c>
      <c r="E11" s="420"/>
      <c r="F11" s="421"/>
      <c r="G11" s="415">
        <v>2700661</v>
      </c>
      <c r="H11" s="415">
        <v>3867.1351499700004</v>
      </c>
      <c r="I11" s="422">
        <v>1166.4741499700006</v>
      </c>
      <c r="J11" s="416">
        <v>0</v>
      </c>
      <c r="K11" s="416"/>
      <c r="L11" s="416">
        <v>0</v>
      </c>
      <c r="M11" s="416">
        <v>0</v>
      </c>
      <c r="N11" s="416">
        <v>20</v>
      </c>
      <c r="O11" s="416">
        <v>20</v>
      </c>
      <c r="P11" s="416"/>
      <c r="Q11" s="414"/>
      <c r="R11" s="416"/>
      <c r="S11" s="279">
        <v>476.10075812351351</v>
      </c>
      <c r="T11" s="427">
        <v>1</v>
      </c>
      <c r="U11" s="279"/>
      <c r="V11" s="279">
        <v>1692.8152374975602</v>
      </c>
      <c r="W11" s="279">
        <v>92.811243599280019</v>
      </c>
      <c r="X11" s="279"/>
      <c r="Y11" s="279">
        <v>1785.6264810968403</v>
      </c>
      <c r="Z11" s="428">
        <v>10</v>
      </c>
      <c r="AA11" s="279">
        <v>466.10075812351351</v>
      </c>
      <c r="AB11" s="279">
        <f>+SUM(AB12:AB15)</f>
        <v>2039.9509306267951</v>
      </c>
      <c r="AC11" s="279">
        <f>+SUM(AC12:AC15)</f>
        <v>20.399509306267948</v>
      </c>
      <c r="AD11" s="279">
        <f>Y11-AC11</f>
        <v>1765.2269717905724</v>
      </c>
      <c r="AE11" s="423" t="e">
        <f t="shared" si="0"/>
        <v>#DIV/0!</v>
      </c>
      <c r="AF11" s="423">
        <v>0.04</v>
      </c>
      <c r="AG11" s="279">
        <v>67.712609499902413</v>
      </c>
      <c r="AH11" s="279">
        <v>494.15493969995521</v>
      </c>
      <c r="AI11" s="414"/>
      <c r="AK11" s="270"/>
      <c r="AL11" s="424"/>
    </row>
    <row r="12" spans="1:38" ht="27" customHeight="1" x14ac:dyDescent="0.2">
      <c r="A12" s="405"/>
      <c r="B12" s="413" t="s">
        <v>331</v>
      </c>
      <c r="C12" s="81" t="s">
        <v>328</v>
      </c>
      <c r="D12" s="279">
        <v>1199.002622467867</v>
      </c>
      <c r="E12" s="420"/>
      <c r="F12" s="421"/>
      <c r="G12" s="415">
        <v>1240004</v>
      </c>
      <c r="H12" s="415">
        <v>1359.8341172983335</v>
      </c>
      <c r="I12" s="422">
        <v>119.83011729833343</v>
      </c>
      <c r="J12" s="416"/>
      <c r="K12" s="416">
        <v>300</v>
      </c>
      <c r="L12" s="416"/>
      <c r="M12" s="416">
        <v>0</v>
      </c>
      <c r="N12" s="416">
        <v>20</v>
      </c>
      <c r="O12" s="416">
        <v>20</v>
      </c>
      <c r="P12" s="416"/>
      <c r="Q12" s="416"/>
      <c r="R12" s="416"/>
      <c r="S12" s="279">
        <v>327.21930561585123</v>
      </c>
      <c r="T12" s="427">
        <v>1</v>
      </c>
      <c r="U12" s="279"/>
      <c r="V12" s="279">
        <v>359.70078674036006</v>
      </c>
      <c r="W12" s="279">
        <v>32.63601881516</v>
      </c>
      <c r="X12" s="279"/>
      <c r="Y12" s="279">
        <v>392.33680555552007</v>
      </c>
      <c r="Z12" s="428">
        <v>10</v>
      </c>
      <c r="AA12" s="279">
        <v>317.21930561585123</v>
      </c>
      <c r="AB12" s="279">
        <f>D12*50%</f>
        <v>599.50131123393351</v>
      </c>
      <c r="AC12" s="279">
        <f t="shared" ref="AC12:AC15" si="1">AB12*Z12/10^3</f>
        <v>5.9950131123393344</v>
      </c>
      <c r="AD12" s="279">
        <f t="shared" ref="AD12:AD15" si="2">Y12-AC12</f>
        <v>386.34179244318074</v>
      </c>
      <c r="AE12" s="423" t="e">
        <f t="shared" si="0"/>
        <v>#DIV/0!</v>
      </c>
      <c r="AF12" s="423">
        <v>0.04</v>
      </c>
      <c r="AG12" s="279">
        <v>14.388031469614402</v>
      </c>
      <c r="AH12" s="279">
        <v>339.21930561585123</v>
      </c>
      <c r="AI12" s="414"/>
      <c r="AK12" s="271">
        <v>0.5</v>
      </c>
      <c r="AL12" s="424"/>
    </row>
    <row r="13" spans="1:38" ht="30" customHeight="1" x14ac:dyDescent="0.2">
      <c r="A13" s="405"/>
      <c r="B13" s="413" t="s">
        <v>332</v>
      </c>
      <c r="C13" s="81" t="s">
        <v>328</v>
      </c>
      <c r="D13" s="279">
        <v>1599.4211143784885</v>
      </c>
      <c r="E13" s="420"/>
      <c r="F13" s="421"/>
      <c r="G13" s="415">
        <v>1173577</v>
      </c>
      <c r="H13" s="415">
        <v>1635.5076626742405</v>
      </c>
      <c r="I13" s="422">
        <v>461.93066267424052</v>
      </c>
      <c r="J13" s="416"/>
      <c r="K13" s="416">
        <v>480</v>
      </c>
      <c r="L13" s="416"/>
      <c r="M13" s="416">
        <v>0</v>
      </c>
      <c r="N13" s="416">
        <v>20</v>
      </c>
      <c r="O13" s="416">
        <v>20</v>
      </c>
      <c r="P13" s="416"/>
      <c r="Q13" s="416"/>
      <c r="R13" s="416"/>
      <c r="S13" s="279">
        <v>504.54149413891827</v>
      </c>
      <c r="T13" s="427">
        <v>1</v>
      </c>
      <c r="U13" s="279"/>
      <c r="V13" s="279">
        <v>767.72213490167451</v>
      </c>
      <c r="W13" s="279">
        <v>39.25218390418177</v>
      </c>
      <c r="X13" s="279"/>
      <c r="Y13" s="279">
        <v>806.97431880585623</v>
      </c>
      <c r="Z13" s="428">
        <v>10</v>
      </c>
      <c r="AA13" s="279">
        <v>494.54149413891827</v>
      </c>
      <c r="AB13" s="279">
        <f t="shared" ref="AB13:AB14" si="3">D13*50%</f>
        <v>799.71055718924424</v>
      </c>
      <c r="AC13" s="279">
        <f t="shared" si="1"/>
        <v>7.9971055718924422</v>
      </c>
      <c r="AD13" s="279">
        <f t="shared" si="2"/>
        <v>798.97721323396377</v>
      </c>
      <c r="AE13" s="423" t="e">
        <f t="shared" si="0"/>
        <v>#DIV/0!</v>
      </c>
      <c r="AF13" s="423">
        <v>0.04</v>
      </c>
      <c r="AG13" s="279">
        <v>30.708885396066982</v>
      </c>
      <c r="AH13" s="279">
        <v>523.74149413891826</v>
      </c>
      <c r="AI13" s="414"/>
      <c r="AK13" s="271">
        <v>0.5</v>
      </c>
      <c r="AL13" s="424"/>
    </row>
    <row r="14" spans="1:38" ht="28.5" customHeight="1" x14ac:dyDescent="0.2">
      <c r="A14" s="405"/>
      <c r="B14" s="413" t="s">
        <v>333</v>
      </c>
      <c r="C14" s="81" t="s">
        <v>328</v>
      </c>
      <c r="D14" s="279">
        <v>622.71887884919749</v>
      </c>
      <c r="E14" s="420"/>
      <c r="F14" s="421"/>
      <c r="G14" s="415">
        <v>197679</v>
      </c>
      <c r="H14" s="415">
        <v>557.84209086911278</v>
      </c>
      <c r="I14" s="422">
        <v>360.16309086911275</v>
      </c>
      <c r="J14" s="416"/>
      <c r="K14" s="416">
        <v>580</v>
      </c>
      <c r="L14" s="416"/>
      <c r="M14" s="416">
        <v>0</v>
      </c>
      <c r="N14" s="416">
        <v>20</v>
      </c>
      <c r="O14" s="416">
        <v>20</v>
      </c>
      <c r="P14" s="416"/>
      <c r="Q14" s="416"/>
      <c r="R14" s="416"/>
      <c r="S14" s="279">
        <v>601.49960541681423</v>
      </c>
      <c r="T14" s="427">
        <v>1</v>
      </c>
      <c r="U14" s="279"/>
      <c r="V14" s="279">
        <v>361.17694973253452</v>
      </c>
      <c r="W14" s="279">
        <v>13.388210180858707</v>
      </c>
      <c r="X14" s="279"/>
      <c r="Y14" s="279">
        <v>374.56515991339325</v>
      </c>
      <c r="Z14" s="428">
        <v>10</v>
      </c>
      <c r="AA14" s="279">
        <v>591.49960541681423</v>
      </c>
      <c r="AB14" s="279">
        <f t="shared" si="3"/>
        <v>311.35943942459875</v>
      </c>
      <c r="AC14" s="279">
        <f t="shared" si="1"/>
        <v>3.1135943942459874</v>
      </c>
      <c r="AD14" s="279">
        <f t="shared" si="2"/>
        <v>371.45156551914727</v>
      </c>
      <c r="AE14" s="423" t="e">
        <f t="shared" si="0"/>
        <v>#DIV/0!</v>
      </c>
      <c r="AF14" s="423">
        <v>0.04</v>
      </c>
      <c r="AG14" s="279">
        <v>14.447077989301381</v>
      </c>
      <c r="AH14" s="279">
        <v>624.69960541681417</v>
      </c>
      <c r="AI14" s="414"/>
      <c r="AK14" s="271">
        <v>0.5</v>
      </c>
      <c r="AL14" s="424"/>
    </row>
    <row r="15" spans="1:38" ht="30" customHeight="1" x14ac:dyDescent="0.2">
      <c r="A15" s="405"/>
      <c r="B15" s="413" t="s">
        <v>334</v>
      </c>
      <c r="C15" s="81"/>
      <c r="D15" s="279">
        <v>329.3796227790184</v>
      </c>
      <c r="E15" s="420"/>
      <c r="F15" s="421"/>
      <c r="G15" s="415">
        <v>89401</v>
      </c>
      <c r="H15" s="415">
        <v>313.95127912831344</v>
      </c>
      <c r="I15" s="422">
        <v>224.55027912831346</v>
      </c>
      <c r="J15" s="416"/>
      <c r="K15" s="416">
        <v>620</v>
      </c>
      <c r="L15" s="416"/>
      <c r="M15" s="416">
        <v>0</v>
      </c>
      <c r="N15" s="416">
        <v>20</v>
      </c>
      <c r="O15" s="416">
        <v>20</v>
      </c>
      <c r="P15" s="416"/>
      <c r="Q15" s="416"/>
      <c r="R15" s="416"/>
      <c r="S15" s="279">
        <v>642.87582527269649</v>
      </c>
      <c r="T15" s="427">
        <v>1</v>
      </c>
      <c r="U15" s="279"/>
      <c r="V15" s="279">
        <v>204.21536612299141</v>
      </c>
      <c r="W15" s="279">
        <v>7.5348306990795244</v>
      </c>
      <c r="X15" s="279"/>
      <c r="Y15" s="279">
        <v>211.75019682207093</v>
      </c>
      <c r="Z15" s="428">
        <v>10</v>
      </c>
      <c r="AA15" s="279">
        <v>632.87582527269649</v>
      </c>
      <c r="AB15" s="279">
        <f t="shared" ref="AB15" si="4">D15</f>
        <v>329.3796227790184</v>
      </c>
      <c r="AC15" s="279">
        <f t="shared" si="1"/>
        <v>3.2937962277901844</v>
      </c>
      <c r="AD15" s="279">
        <f t="shared" si="2"/>
        <v>208.45640059428075</v>
      </c>
      <c r="AE15" s="423" t="e">
        <f t="shared" si="0"/>
        <v>#DIV/0!</v>
      </c>
      <c r="AF15" s="423">
        <v>0.04</v>
      </c>
      <c r="AG15" s="279">
        <v>8.1686146449196571</v>
      </c>
      <c r="AH15" s="279">
        <v>667.67582527269644</v>
      </c>
      <c r="AI15" s="414"/>
      <c r="AK15" s="271">
        <v>1</v>
      </c>
      <c r="AL15" s="424"/>
    </row>
    <row r="16" spans="1:38" ht="0.75" customHeight="1" x14ac:dyDescent="0.2">
      <c r="A16" s="405"/>
      <c r="B16" s="413"/>
      <c r="C16" s="81"/>
      <c r="D16" s="279">
        <v>0</v>
      </c>
      <c r="E16" s="420"/>
      <c r="F16" s="421"/>
      <c r="G16" s="415">
        <v>0</v>
      </c>
      <c r="H16" s="415">
        <v>0</v>
      </c>
      <c r="I16" s="429"/>
      <c r="J16" s="416"/>
      <c r="K16" s="416"/>
      <c r="L16" s="416"/>
      <c r="M16" s="416">
        <v>0</v>
      </c>
      <c r="N16" s="416"/>
      <c r="O16" s="416"/>
      <c r="P16" s="416"/>
      <c r="Q16" s="416"/>
      <c r="R16" s="416"/>
      <c r="S16" s="279" t="e">
        <v>#DIV/0!</v>
      </c>
      <c r="T16" s="427">
        <v>0</v>
      </c>
      <c r="U16" s="279"/>
      <c r="V16" s="430">
        <v>0</v>
      </c>
      <c r="W16" s="430"/>
      <c r="X16" s="279"/>
      <c r="Y16" s="280"/>
      <c r="Z16" s="417"/>
      <c r="AA16" s="431"/>
      <c r="AB16" s="279"/>
      <c r="AC16" s="279"/>
      <c r="AD16" s="279"/>
      <c r="AE16" s="423"/>
      <c r="AF16" s="432"/>
      <c r="AG16" s="279"/>
      <c r="AH16" s="431"/>
      <c r="AI16" s="414"/>
      <c r="AK16" s="272"/>
      <c r="AL16" s="424"/>
    </row>
    <row r="17" spans="1:38" ht="21.75" customHeight="1" x14ac:dyDescent="0.2">
      <c r="A17" s="502" t="s">
        <v>335</v>
      </c>
      <c r="B17" s="502"/>
      <c r="C17" s="81" t="s">
        <v>328</v>
      </c>
      <c r="D17" s="279">
        <v>3767.8022384745714</v>
      </c>
      <c r="E17" s="420"/>
      <c r="F17" s="421"/>
      <c r="G17" s="415">
        <v>2750316</v>
      </c>
      <c r="H17" s="415">
        <v>3893.7351499700003</v>
      </c>
      <c r="I17" s="429"/>
      <c r="J17" s="416"/>
      <c r="K17" s="416"/>
      <c r="L17" s="416"/>
      <c r="M17" s="416">
        <v>0</v>
      </c>
      <c r="N17" s="416"/>
      <c r="O17" s="416"/>
      <c r="P17" s="416"/>
      <c r="Q17" s="416"/>
      <c r="R17" s="416"/>
      <c r="S17" s="279">
        <v>475.18241345429453</v>
      </c>
      <c r="T17" s="427">
        <v>0</v>
      </c>
      <c r="U17" s="279"/>
      <c r="V17" s="279">
        <v>1692.8152374975602</v>
      </c>
      <c r="W17" s="279">
        <v>97.578123599280019</v>
      </c>
      <c r="X17" s="279">
        <v>0</v>
      </c>
      <c r="Y17" s="279">
        <v>1790.3933610968402</v>
      </c>
      <c r="Z17" s="417"/>
      <c r="AA17" s="431">
        <v>465.22827573396393</v>
      </c>
      <c r="AB17" s="279">
        <f>AB11+AB10</f>
        <v>2039.9509306267951</v>
      </c>
      <c r="AC17" s="279">
        <f>AC11+AC10</f>
        <v>20.399509306267948</v>
      </c>
      <c r="AD17" s="279">
        <f>AD11+AD10</f>
        <v>1769.9938517905723</v>
      </c>
      <c r="AE17" s="423" t="e">
        <f>+(S17/$C$67)</f>
        <v>#DIV/0!</v>
      </c>
      <c r="AF17" s="423">
        <v>0.04</v>
      </c>
      <c r="AG17" s="279">
        <v>67.712609499902413</v>
      </c>
      <c r="AH17" s="279">
        <v>493.15379443827004</v>
      </c>
      <c r="AI17" s="414"/>
      <c r="AK17" s="272"/>
      <c r="AL17" s="424"/>
    </row>
    <row r="18" spans="1:38" ht="26.25" customHeight="1" x14ac:dyDescent="0.2">
      <c r="A18" s="405">
        <v>2</v>
      </c>
      <c r="B18" s="433" t="s">
        <v>336</v>
      </c>
      <c r="C18" s="81" t="s">
        <v>328</v>
      </c>
      <c r="D18" s="279">
        <v>0</v>
      </c>
      <c r="E18" s="420"/>
      <c r="F18" s="421"/>
      <c r="G18" s="415">
        <v>0</v>
      </c>
      <c r="H18" s="415">
        <v>0</v>
      </c>
      <c r="I18" s="429"/>
      <c r="J18" s="416"/>
      <c r="K18" s="416"/>
      <c r="L18" s="416"/>
      <c r="M18" s="416">
        <v>0</v>
      </c>
      <c r="N18" s="416"/>
      <c r="O18" s="416"/>
      <c r="P18" s="416"/>
      <c r="Q18" s="416"/>
      <c r="R18" s="416"/>
      <c r="S18" s="431"/>
      <c r="T18" s="427">
        <v>0</v>
      </c>
      <c r="U18" s="279"/>
      <c r="V18" s="279"/>
      <c r="W18" s="279"/>
      <c r="X18" s="279"/>
      <c r="Y18" s="279"/>
      <c r="Z18" s="417"/>
      <c r="AA18" s="431"/>
      <c r="AB18" s="279"/>
      <c r="AC18" s="279"/>
      <c r="AD18" s="279"/>
      <c r="AE18" s="423"/>
      <c r="AF18" s="423"/>
      <c r="AG18" s="279"/>
      <c r="AH18" s="279"/>
      <c r="AI18" s="414"/>
      <c r="AK18" s="272"/>
      <c r="AL18" s="424"/>
    </row>
    <row r="19" spans="1:38" ht="18" customHeight="1" x14ac:dyDescent="0.2">
      <c r="A19" s="405"/>
      <c r="B19" s="413" t="s">
        <v>337</v>
      </c>
      <c r="C19" s="81" t="s">
        <v>328</v>
      </c>
      <c r="D19" s="279">
        <v>192.22300391162401</v>
      </c>
      <c r="E19" s="420"/>
      <c r="F19" s="421"/>
      <c r="G19" s="415">
        <v>106490</v>
      </c>
      <c r="H19" s="415">
        <v>143.89677158738147</v>
      </c>
      <c r="I19" s="429"/>
      <c r="J19" s="416"/>
      <c r="K19" s="416">
        <v>590</v>
      </c>
      <c r="L19" s="416"/>
      <c r="M19" s="416">
        <v>0</v>
      </c>
      <c r="N19" s="416">
        <v>30</v>
      </c>
      <c r="O19" s="416">
        <v>30</v>
      </c>
      <c r="P19" s="416"/>
      <c r="Q19" s="416"/>
      <c r="R19" s="416"/>
      <c r="S19" s="431">
        <v>609.94371080457438</v>
      </c>
      <c r="T19" s="427">
        <v>1</v>
      </c>
      <c r="U19" s="279"/>
      <c r="V19" s="279">
        <v>113.41157230785817</v>
      </c>
      <c r="W19" s="279">
        <v>3.8336399999999999</v>
      </c>
      <c r="X19" s="279"/>
      <c r="Y19" s="279">
        <v>117.24521230785817</v>
      </c>
      <c r="Z19" s="428">
        <v>10</v>
      </c>
      <c r="AA19" s="279">
        <v>599.94371080457438</v>
      </c>
      <c r="AB19" s="279">
        <f t="shared" ref="AB19:AB21" si="5">D19</f>
        <v>192.22300391162401</v>
      </c>
      <c r="AC19" s="279">
        <f t="shared" ref="AC19:AC21" si="6">AB19*Z19/10^3</f>
        <v>1.9222300391162401</v>
      </c>
      <c r="AD19" s="279">
        <f t="shared" ref="AD19:AD34" si="7">Y19-AC19</f>
        <v>115.32298226874192</v>
      </c>
      <c r="AE19" s="423" t="e">
        <f>+(S19/$C$67)</f>
        <v>#DIV/0!</v>
      </c>
      <c r="AF19" s="423">
        <v>0.04</v>
      </c>
      <c r="AG19" s="279">
        <v>4.5364628923143266</v>
      </c>
      <c r="AH19" s="279">
        <v>633.5437108045744</v>
      </c>
      <c r="AI19" s="414"/>
      <c r="AK19" s="273">
        <v>1</v>
      </c>
      <c r="AL19" s="424"/>
    </row>
    <row r="20" spans="1:38" ht="18" customHeight="1" x14ac:dyDescent="0.2">
      <c r="A20" s="405"/>
      <c r="B20" s="413" t="s">
        <v>338</v>
      </c>
      <c r="C20" s="81" t="s">
        <v>328</v>
      </c>
      <c r="D20" s="279">
        <v>241.61710346956804</v>
      </c>
      <c r="E20" s="420"/>
      <c r="F20" s="421"/>
      <c r="G20" s="415">
        <v>57535</v>
      </c>
      <c r="H20" s="415">
        <v>132.53187995243346</v>
      </c>
      <c r="I20" s="429"/>
      <c r="J20" s="416"/>
      <c r="K20" s="416">
        <v>700</v>
      </c>
      <c r="L20" s="416"/>
      <c r="M20" s="416">
        <v>0</v>
      </c>
      <c r="N20" s="416">
        <v>30</v>
      </c>
      <c r="O20" s="416">
        <v>30</v>
      </c>
      <c r="P20" s="416"/>
      <c r="Q20" s="416"/>
      <c r="R20" s="416"/>
      <c r="S20" s="431">
        <v>708.57248915849561</v>
      </c>
      <c r="T20" s="427">
        <v>1</v>
      </c>
      <c r="U20" s="279"/>
      <c r="V20" s="279">
        <v>169.13197242869762</v>
      </c>
      <c r="W20" s="279">
        <v>2.0712600000000001</v>
      </c>
      <c r="X20" s="279"/>
      <c r="Y20" s="279">
        <v>171.20323242869762</v>
      </c>
      <c r="Z20" s="428">
        <v>10</v>
      </c>
      <c r="AA20" s="279">
        <v>698.57248915849561</v>
      </c>
      <c r="AB20" s="279">
        <f t="shared" si="5"/>
        <v>241.61710346956804</v>
      </c>
      <c r="AC20" s="279">
        <f t="shared" si="6"/>
        <v>2.4161710346956804</v>
      </c>
      <c r="AD20" s="279">
        <f t="shared" si="7"/>
        <v>168.78706139400194</v>
      </c>
      <c r="AE20" s="423" t="e">
        <f>+(S20/$C$67)</f>
        <v>#DIV/0!</v>
      </c>
      <c r="AF20" s="423">
        <v>0.04</v>
      </c>
      <c r="AG20" s="279">
        <v>6.7652788971479048</v>
      </c>
      <c r="AH20" s="279">
        <v>736.57248915849561</v>
      </c>
      <c r="AI20" s="414"/>
      <c r="AK20" s="273">
        <v>1</v>
      </c>
      <c r="AL20" s="424"/>
    </row>
    <row r="21" spans="1:38" ht="26.25" customHeight="1" x14ac:dyDescent="0.2">
      <c r="A21" s="405"/>
      <c r="B21" s="413" t="s">
        <v>339</v>
      </c>
      <c r="C21" s="81" t="s">
        <v>328</v>
      </c>
      <c r="D21" s="279">
        <v>396.78621401800808</v>
      </c>
      <c r="E21" s="420"/>
      <c r="F21" s="421"/>
      <c r="G21" s="415">
        <v>48638</v>
      </c>
      <c r="H21" s="415">
        <v>407.34842260018513</v>
      </c>
      <c r="I21" s="429"/>
      <c r="J21" s="416"/>
      <c r="K21" s="416">
        <v>760</v>
      </c>
      <c r="L21" s="416"/>
      <c r="M21" s="416">
        <v>0</v>
      </c>
      <c r="N21" s="416">
        <v>30</v>
      </c>
      <c r="O21" s="416">
        <v>30</v>
      </c>
      <c r="P21" s="416"/>
      <c r="Q21" s="416"/>
      <c r="R21" s="416"/>
      <c r="S21" s="431">
        <v>764.41287509026336</v>
      </c>
      <c r="T21" s="427">
        <v>1</v>
      </c>
      <c r="U21" s="279"/>
      <c r="V21" s="279">
        <v>301.55752265368614</v>
      </c>
      <c r="W21" s="279">
        <v>1.7509680000000001</v>
      </c>
      <c r="X21" s="279"/>
      <c r="Y21" s="279">
        <v>303.30849065368614</v>
      </c>
      <c r="Z21" s="428">
        <v>10</v>
      </c>
      <c r="AA21" s="279">
        <v>754.41287509026336</v>
      </c>
      <c r="AB21" s="279">
        <f t="shared" si="5"/>
        <v>396.78621401800808</v>
      </c>
      <c r="AC21" s="279">
        <f t="shared" si="6"/>
        <v>3.9678621401800811</v>
      </c>
      <c r="AD21" s="279">
        <f t="shared" si="7"/>
        <v>299.34062851350603</v>
      </c>
      <c r="AE21" s="423" t="e">
        <f>+(S21/$C$67)</f>
        <v>#DIV/0!</v>
      </c>
      <c r="AF21" s="423">
        <v>0.04</v>
      </c>
      <c r="AG21" s="279">
        <v>12.062300906147446</v>
      </c>
      <c r="AH21" s="279">
        <v>794.81287509026356</v>
      </c>
      <c r="AI21" s="414"/>
      <c r="AK21" s="273">
        <v>1</v>
      </c>
      <c r="AL21" s="424"/>
    </row>
    <row r="22" spans="1:38" ht="13.5" hidden="1" customHeight="1" x14ac:dyDescent="0.2">
      <c r="A22" s="405"/>
      <c r="B22" s="413"/>
      <c r="C22" s="81"/>
      <c r="D22" s="279">
        <v>0</v>
      </c>
      <c r="E22" s="420"/>
      <c r="F22" s="421"/>
      <c r="G22" s="415">
        <v>0</v>
      </c>
      <c r="H22" s="415">
        <v>0</v>
      </c>
      <c r="I22" s="429"/>
      <c r="J22" s="416"/>
      <c r="K22" s="416"/>
      <c r="L22" s="416"/>
      <c r="M22" s="416">
        <v>0</v>
      </c>
      <c r="N22" s="416"/>
      <c r="O22" s="416"/>
      <c r="P22" s="416"/>
      <c r="Q22" s="416"/>
      <c r="R22" s="416"/>
      <c r="S22" s="431"/>
      <c r="T22" s="427">
        <v>0</v>
      </c>
      <c r="U22" s="279"/>
      <c r="V22" s="434"/>
      <c r="W22" s="279"/>
      <c r="X22" s="279"/>
      <c r="Y22" s="279"/>
      <c r="Z22" s="417"/>
      <c r="AA22" s="431"/>
      <c r="AB22" s="279"/>
      <c r="AC22" s="279"/>
      <c r="AD22" s="279"/>
      <c r="AE22" s="423" t="e">
        <f t="shared" ref="AE22:AE35" si="8">+(S22/$C$67)</f>
        <v>#DIV/0!</v>
      </c>
      <c r="AF22" s="432"/>
      <c r="AG22" s="279"/>
      <c r="AH22" s="279"/>
      <c r="AI22" s="414"/>
      <c r="AK22" s="272"/>
      <c r="AL22" s="424"/>
    </row>
    <row r="23" spans="1:38" ht="27" customHeight="1" x14ac:dyDescent="0.2">
      <c r="A23" s="502" t="s">
        <v>340</v>
      </c>
      <c r="B23" s="502"/>
      <c r="C23" s="81" t="s">
        <v>328</v>
      </c>
      <c r="D23" s="279">
        <v>830.62632139920015</v>
      </c>
      <c r="E23" s="420"/>
      <c r="F23" s="421"/>
      <c r="G23" s="415">
        <v>212663</v>
      </c>
      <c r="H23" s="415">
        <v>683.77707414000008</v>
      </c>
      <c r="I23" s="422">
        <v>471.11407414000001</v>
      </c>
      <c r="J23" s="416"/>
      <c r="K23" s="416"/>
      <c r="L23" s="416"/>
      <c r="M23" s="416">
        <v>0</v>
      </c>
      <c r="N23" s="416">
        <v>30</v>
      </c>
      <c r="O23" s="416">
        <v>30</v>
      </c>
      <c r="P23" s="416"/>
      <c r="Q23" s="416"/>
      <c r="R23" s="416"/>
      <c r="S23" s="431">
        <v>732.84102174114912</v>
      </c>
      <c r="T23" s="427">
        <v>1</v>
      </c>
      <c r="U23" s="279"/>
      <c r="V23" s="280">
        <v>584.10106739024195</v>
      </c>
      <c r="W23" s="279">
        <v>24.615974669040003</v>
      </c>
      <c r="X23" s="279"/>
      <c r="Y23" s="279">
        <v>608.71704205928199</v>
      </c>
      <c r="Z23" s="428">
        <v>10</v>
      </c>
      <c r="AA23" s="431">
        <v>722.84102174114912</v>
      </c>
      <c r="AB23" s="279">
        <f>SUM(AB19:AB21)</f>
        <v>830.62632139920015</v>
      </c>
      <c r="AC23" s="279">
        <f>SUM(AC19:AC21)</f>
        <v>8.3062632139920005</v>
      </c>
      <c r="AD23" s="279">
        <f t="shared" si="7"/>
        <v>600.41077884529</v>
      </c>
      <c r="AE23" s="423" t="e">
        <f t="shared" si="8"/>
        <v>#DIV/0!</v>
      </c>
      <c r="AF23" s="423">
        <v>0.04</v>
      </c>
      <c r="AG23" s="279">
        <v>67.712609499902413</v>
      </c>
      <c r="AH23" s="279">
        <v>814.36096368789572</v>
      </c>
      <c r="AI23" s="414"/>
      <c r="AK23" s="272"/>
      <c r="AL23" s="424"/>
    </row>
    <row r="24" spans="1:38" ht="29.25" customHeight="1" x14ac:dyDescent="0.2">
      <c r="A24" s="405">
        <v>3</v>
      </c>
      <c r="B24" s="435" t="s">
        <v>341</v>
      </c>
      <c r="C24" s="81" t="s">
        <v>328</v>
      </c>
      <c r="D24" s="279">
        <v>36.786749999999998</v>
      </c>
      <c r="E24" s="420"/>
      <c r="F24" s="421"/>
      <c r="G24" s="415">
        <v>27031</v>
      </c>
      <c r="H24" s="415">
        <v>110.50091019999999</v>
      </c>
      <c r="I24" s="422">
        <v>83.469910200000001</v>
      </c>
      <c r="J24" s="416"/>
      <c r="K24" s="416">
        <v>150</v>
      </c>
      <c r="L24" s="416"/>
      <c r="M24" s="416">
        <v>0</v>
      </c>
      <c r="N24" s="416">
        <v>20</v>
      </c>
      <c r="O24" s="416">
        <v>10</v>
      </c>
      <c r="P24" s="416"/>
      <c r="Q24" s="416"/>
      <c r="R24" s="416"/>
      <c r="S24" s="431">
        <v>190.37716379294179</v>
      </c>
      <c r="T24" s="427">
        <v>0.9</v>
      </c>
      <c r="U24" s="279"/>
      <c r="V24" s="279">
        <v>5.5180125000000002</v>
      </c>
      <c r="W24" s="279">
        <v>1.48534463016</v>
      </c>
      <c r="X24" s="279"/>
      <c r="Y24" s="279">
        <v>7.0033571301600004</v>
      </c>
      <c r="Z24" s="428">
        <v>10</v>
      </c>
      <c r="AA24" s="431">
        <v>180.37716379294179</v>
      </c>
      <c r="AB24" s="279">
        <f>D24*50%</f>
        <v>18.393374999999999</v>
      </c>
      <c r="AC24" s="279">
        <f t="shared" ref="AC24:AC25" si="9">AB24*Z24/10^3</f>
        <v>0.18393374999999998</v>
      </c>
      <c r="AD24" s="279">
        <f t="shared" si="7"/>
        <v>6.8194233801600008</v>
      </c>
      <c r="AE24" s="423" t="e">
        <f t="shared" si="8"/>
        <v>#DIV/0!</v>
      </c>
      <c r="AF24" s="423">
        <v>0.02</v>
      </c>
      <c r="AG24" s="279">
        <v>0.11036025000000001</v>
      </c>
      <c r="AH24" s="279">
        <v>193.37716379294179</v>
      </c>
      <c r="AI24" s="414"/>
      <c r="AK24" s="273">
        <v>0.5</v>
      </c>
      <c r="AL24" s="424"/>
    </row>
    <row r="25" spans="1:38" ht="33" customHeight="1" x14ac:dyDescent="0.2">
      <c r="A25" s="405">
        <v>4</v>
      </c>
      <c r="B25" s="433" t="s">
        <v>342</v>
      </c>
      <c r="C25" s="81" t="s">
        <v>328</v>
      </c>
      <c r="D25" s="279">
        <v>25.703650000000003</v>
      </c>
      <c r="E25" s="420"/>
      <c r="F25" s="421"/>
      <c r="G25" s="415">
        <v>5080</v>
      </c>
      <c r="H25" s="415">
        <v>17.078416666666669</v>
      </c>
      <c r="I25" s="422">
        <v>11.998416666666667</v>
      </c>
      <c r="J25" s="416"/>
      <c r="K25" s="416">
        <v>160</v>
      </c>
      <c r="L25" s="416"/>
      <c r="M25" s="416">
        <v>0</v>
      </c>
      <c r="N25" s="416">
        <v>20</v>
      </c>
      <c r="O25" s="416">
        <v>10</v>
      </c>
      <c r="P25" s="416"/>
      <c r="Q25" s="416"/>
      <c r="R25" s="416"/>
      <c r="S25" s="431">
        <v>169.31038587904834</v>
      </c>
      <c r="T25" s="427">
        <v>0.9</v>
      </c>
      <c r="U25" s="279"/>
      <c r="V25" s="279">
        <v>4.1125840000000009</v>
      </c>
      <c r="W25" s="279">
        <v>0.23931089999999999</v>
      </c>
      <c r="X25" s="279"/>
      <c r="Y25" s="279">
        <v>4.3518949000000013</v>
      </c>
      <c r="Z25" s="428">
        <v>10</v>
      </c>
      <c r="AA25" s="431">
        <v>159.31038587904834</v>
      </c>
      <c r="AB25" s="279">
        <f>D25*50%</f>
        <v>12.851825000000002</v>
      </c>
      <c r="AC25" s="279">
        <f t="shared" si="9"/>
        <v>0.12851825000000003</v>
      </c>
      <c r="AD25" s="279">
        <f t="shared" si="7"/>
        <v>4.2233766500000014</v>
      </c>
      <c r="AE25" s="423" t="e">
        <f t="shared" si="8"/>
        <v>#DIV/0!</v>
      </c>
      <c r="AF25" s="423">
        <v>0.02</v>
      </c>
      <c r="AG25" s="279">
        <v>8.2251680000000021E-2</v>
      </c>
      <c r="AH25" s="279">
        <v>172.51038587904833</v>
      </c>
      <c r="AI25" s="414"/>
      <c r="AK25" s="273">
        <v>0.5</v>
      </c>
      <c r="AL25" s="424"/>
    </row>
    <row r="26" spans="1:38" ht="34.5" customHeight="1" x14ac:dyDescent="0.2">
      <c r="A26" s="405">
        <v>5</v>
      </c>
      <c r="B26" s="433" t="s">
        <v>343</v>
      </c>
      <c r="C26" s="81"/>
      <c r="D26" s="279">
        <v>3.2433750000000003</v>
      </c>
      <c r="E26" s="420"/>
      <c r="F26" s="421"/>
      <c r="G26" s="415">
        <v>49</v>
      </c>
      <c r="H26" s="415">
        <v>1.026</v>
      </c>
      <c r="I26" s="422">
        <v>0.97699999999999998</v>
      </c>
      <c r="J26" s="416"/>
      <c r="K26" s="416">
        <v>470</v>
      </c>
      <c r="L26" s="416"/>
      <c r="M26" s="416">
        <v>0</v>
      </c>
      <c r="N26" s="416">
        <v>80</v>
      </c>
      <c r="O26" s="416">
        <v>50</v>
      </c>
      <c r="P26" s="416"/>
      <c r="Q26" s="416"/>
      <c r="R26" s="416"/>
      <c r="S26" s="431">
        <v>487.57169614984394</v>
      </c>
      <c r="T26" s="427">
        <v>0.9</v>
      </c>
      <c r="U26" s="279"/>
      <c r="V26" s="279">
        <v>1.5243862500000003</v>
      </c>
      <c r="W26" s="279">
        <v>5.6991600000000003E-2</v>
      </c>
      <c r="X26" s="279"/>
      <c r="Y26" s="279">
        <v>1.5813778500000002</v>
      </c>
      <c r="Z26" s="436">
        <v>0.01</v>
      </c>
      <c r="AA26" s="431">
        <v>482.69597918834552</v>
      </c>
      <c r="AB26" s="279"/>
      <c r="AC26" s="279">
        <f>Y26*Z26</f>
        <v>1.5813778500000004E-2</v>
      </c>
      <c r="AD26" s="279">
        <f t="shared" si="7"/>
        <v>1.5655640715000001</v>
      </c>
      <c r="AE26" s="423" t="e">
        <f t="shared" si="8"/>
        <v>#DIV/0!</v>
      </c>
      <c r="AF26" s="423">
        <v>0.08</v>
      </c>
      <c r="AG26" s="279">
        <v>0.12195090000000003</v>
      </c>
      <c r="AH26" s="279">
        <v>525.17169614984391</v>
      </c>
      <c r="AI26" s="414"/>
      <c r="AK26" s="273">
        <v>1</v>
      </c>
      <c r="AL26" s="424"/>
    </row>
    <row r="27" spans="1:38" ht="27" customHeight="1" x14ac:dyDescent="0.2">
      <c r="A27" s="405">
        <v>6</v>
      </c>
      <c r="B27" s="413" t="s">
        <v>344</v>
      </c>
      <c r="C27" s="81" t="s">
        <v>328</v>
      </c>
      <c r="D27" s="279">
        <v>69.203549999999993</v>
      </c>
      <c r="E27" s="420"/>
      <c r="F27" s="421"/>
      <c r="G27" s="415">
        <v>2703</v>
      </c>
      <c r="H27" s="415">
        <v>17.180921083333335</v>
      </c>
      <c r="I27" s="422">
        <v>14.477921083333335</v>
      </c>
      <c r="J27" s="416"/>
      <c r="K27" s="416">
        <v>620</v>
      </c>
      <c r="L27" s="416"/>
      <c r="M27" s="416">
        <v>0</v>
      </c>
      <c r="N27" s="416">
        <v>20</v>
      </c>
      <c r="O27" s="416">
        <v>15</v>
      </c>
      <c r="P27" s="416"/>
      <c r="Q27" s="416"/>
      <c r="R27" s="416"/>
      <c r="S27" s="431">
        <v>624.23283374263315</v>
      </c>
      <c r="T27" s="427">
        <v>0.9</v>
      </c>
      <c r="U27" s="279"/>
      <c r="V27" s="279">
        <v>42.906200999999996</v>
      </c>
      <c r="W27" s="279">
        <v>0.29292712155000006</v>
      </c>
      <c r="X27" s="279"/>
      <c r="Y27" s="279">
        <v>43.199128121549997</v>
      </c>
      <c r="Z27" s="436">
        <v>0.01</v>
      </c>
      <c r="AA27" s="431">
        <v>624.22283374263316</v>
      </c>
      <c r="AB27" s="279"/>
      <c r="AC27" s="279">
        <f>Y27*Z27*50%</f>
        <v>0.21599564060774998</v>
      </c>
      <c r="AD27" s="279">
        <f t="shared" si="7"/>
        <v>42.983132480942245</v>
      </c>
      <c r="AE27" s="423" t="e">
        <f t="shared" si="8"/>
        <v>#DIV/0!</v>
      </c>
      <c r="AF27" s="423">
        <v>0.04</v>
      </c>
      <c r="AG27" s="279">
        <v>1.71624804</v>
      </c>
      <c r="AH27" s="279">
        <v>649.03283374263322</v>
      </c>
      <c r="AI27" s="414"/>
      <c r="AK27" s="273">
        <v>0.5</v>
      </c>
      <c r="AL27" s="424"/>
    </row>
    <row r="28" spans="1:38" ht="36" customHeight="1" x14ac:dyDescent="0.2">
      <c r="A28" s="405">
        <v>7</v>
      </c>
      <c r="B28" s="437" t="s">
        <v>345</v>
      </c>
      <c r="C28" s="81" t="s">
        <v>328</v>
      </c>
      <c r="D28" s="279">
        <v>33.024845999999997</v>
      </c>
      <c r="E28" s="420"/>
      <c r="F28" s="421"/>
      <c r="G28" s="415">
        <v>8145</v>
      </c>
      <c r="H28" s="415">
        <v>77.703488649999983</v>
      </c>
      <c r="I28" s="422">
        <v>69.558488649999987</v>
      </c>
      <c r="J28" s="416"/>
      <c r="K28" s="416">
        <v>620</v>
      </c>
      <c r="L28" s="416"/>
      <c r="M28" s="416">
        <v>0</v>
      </c>
      <c r="N28" s="416">
        <v>80</v>
      </c>
      <c r="O28" s="416">
        <v>35</v>
      </c>
      <c r="P28" s="416"/>
      <c r="Q28" s="416"/>
      <c r="R28" s="416"/>
      <c r="S28" s="431">
        <v>709.71128036872608</v>
      </c>
      <c r="T28" s="427">
        <v>0.8</v>
      </c>
      <c r="U28" s="279"/>
      <c r="V28" s="279">
        <v>20.475404519999998</v>
      </c>
      <c r="W28" s="279">
        <v>2.9627012186399995</v>
      </c>
      <c r="X28" s="279"/>
      <c r="Y28" s="279">
        <v>23.438105738639997</v>
      </c>
      <c r="Z28" s="428">
        <v>10</v>
      </c>
      <c r="AA28" s="431">
        <v>699.71128036872608</v>
      </c>
      <c r="AB28" s="279">
        <f t="shared" ref="AB28" si="10">D28</f>
        <v>33.024845999999997</v>
      </c>
      <c r="AC28" s="279">
        <f t="shared" ref="AC28" si="11">AB28*Z28/10^3</f>
        <v>0.33024845999999997</v>
      </c>
      <c r="AD28" s="279">
        <f t="shared" si="7"/>
        <v>23.107857278639997</v>
      </c>
      <c r="AE28" s="423" t="e">
        <f t="shared" si="8"/>
        <v>#DIV/0!</v>
      </c>
      <c r="AF28" s="423">
        <v>0.05</v>
      </c>
      <c r="AG28" s="279">
        <v>1.0237702259999999</v>
      </c>
      <c r="AH28" s="279">
        <v>740.71128036872597</v>
      </c>
      <c r="AI28" s="414"/>
      <c r="AK28" s="273">
        <v>1</v>
      </c>
      <c r="AL28" s="424"/>
    </row>
    <row r="29" spans="1:38" ht="33.75" customHeight="1" x14ac:dyDescent="0.2">
      <c r="A29" s="405">
        <v>8</v>
      </c>
      <c r="B29" s="437" t="s">
        <v>346</v>
      </c>
      <c r="C29" s="81" t="s">
        <v>328</v>
      </c>
      <c r="D29" s="279">
        <v>42.500325000000004</v>
      </c>
      <c r="E29" s="420"/>
      <c r="F29" s="421"/>
      <c r="G29" s="415">
        <v>1265</v>
      </c>
      <c r="H29" s="415">
        <v>46.155676500000006</v>
      </c>
      <c r="I29" s="422">
        <v>44.890676500000012</v>
      </c>
      <c r="J29" s="416"/>
      <c r="K29" s="416">
        <v>620</v>
      </c>
      <c r="L29" s="416"/>
      <c r="M29" s="416">
        <v>0</v>
      </c>
      <c r="N29" s="416">
        <v>100</v>
      </c>
      <c r="O29" s="416">
        <v>80</v>
      </c>
      <c r="P29" s="416"/>
      <c r="Q29" s="416"/>
      <c r="R29" s="416"/>
      <c r="S29" s="431">
        <v>703.97686265222683</v>
      </c>
      <c r="T29" s="427">
        <v>0.8</v>
      </c>
      <c r="U29" s="279"/>
      <c r="V29" s="279">
        <v>26.350201500000004</v>
      </c>
      <c r="W29" s="279">
        <v>3.5690439552000002</v>
      </c>
      <c r="X29" s="279"/>
      <c r="Y29" s="279">
        <v>29.919245455200006</v>
      </c>
      <c r="Z29" s="436">
        <v>0.01</v>
      </c>
      <c r="AA29" s="431">
        <v>696.9370940257046</v>
      </c>
      <c r="AB29" s="279"/>
      <c r="AC29" s="279">
        <f t="shared" ref="AC29" si="12">Y29*Z29</f>
        <v>0.29919245455200005</v>
      </c>
      <c r="AD29" s="279">
        <f t="shared" si="7"/>
        <v>29.620053000648007</v>
      </c>
      <c r="AE29" s="423" t="e">
        <f t="shared" si="8"/>
        <v>#DIV/0!</v>
      </c>
      <c r="AF29" s="423">
        <v>0.08</v>
      </c>
      <c r="AG29" s="279">
        <v>2.1080161200000003</v>
      </c>
      <c r="AH29" s="279">
        <v>753.57686265222696</v>
      </c>
      <c r="AI29" s="414"/>
      <c r="AK29" s="273">
        <v>1</v>
      </c>
      <c r="AL29" s="424"/>
    </row>
    <row r="30" spans="1:38" ht="27.75" customHeight="1" x14ac:dyDescent="0.2">
      <c r="A30" s="405">
        <v>9</v>
      </c>
      <c r="B30" s="413" t="s">
        <v>347</v>
      </c>
      <c r="C30" s="81" t="s">
        <v>328</v>
      </c>
      <c r="D30" s="279">
        <v>36.500999999999991</v>
      </c>
      <c r="E30" s="420"/>
      <c r="F30" s="421"/>
      <c r="G30" s="415">
        <v>16184</v>
      </c>
      <c r="H30" s="415">
        <v>31.711463099999996</v>
      </c>
      <c r="I30" s="422">
        <v>15.527463099999997</v>
      </c>
      <c r="J30" s="416"/>
      <c r="K30" s="416">
        <v>620</v>
      </c>
      <c r="L30" s="416"/>
      <c r="M30" s="416">
        <v>0</v>
      </c>
      <c r="N30" s="416">
        <v>50</v>
      </c>
      <c r="O30" s="416">
        <v>50</v>
      </c>
      <c r="P30" s="416"/>
      <c r="Q30" s="416"/>
      <c r="R30" s="416"/>
      <c r="S30" s="431">
        <v>661.70160348483614</v>
      </c>
      <c r="T30" s="427">
        <v>0.8</v>
      </c>
      <c r="U30" s="279"/>
      <c r="V30" s="279">
        <v>22.630619999999997</v>
      </c>
      <c r="W30" s="279">
        <v>1.5221502288000002</v>
      </c>
      <c r="X30" s="279"/>
      <c r="Y30" s="279">
        <v>24.152770228799998</v>
      </c>
      <c r="Z30" s="436">
        <v>0.01</v>
      </c>
      <c r="AA30" s="431">
        <v>661.69160348483615</v>
      </c>
      <c r="AB30" s="279"/>
      <c r="AC30" s="279">
        <f>Y30*Z30*50%</f>
        <v>0.120763851144</v>
      </c>
      <c r="AD30" s="279">
        <f t="shared" si="7"/>
        <v>24.032006377655996</v>
      </c>
      <c r="AE30" s="423" t="e">
        <f t="shared" si="8"/>
        <v>#DIV/0!</v>
      </c>
      <c r="AF30" s="423">
        <v>0.04</v>
      </c>
      <c r="AG30" s="279">
        <v>0.90522479999999994</v>
      </c>
      <c r="AH30" s="279">
        <v>686.5016034848361</v>
      </c>
      <c r="AI30" s="414"/>
      <c r="AK30" s="273">
        <v>0.5</v>
      </c>
      <c r="AL30" s="424"/>
    </row>
    <row r="31" spans="1:38" ht="39" customHeight="1" x14ac:dyDescent="0.2">
      <c r="A31" s="405">
        <v>10</v>
      </c>
      <c r="B31" s="426" t="s">
        <v>348</v>
      </c>
      <c r="C31" s="81" t="s">
        <v>328</v>
      </c>
      <c r="D31" s="279">
        <v>45.422150000000009</v>
      </c>
      <c r="E31" s="420"/>
      <c r="F31" s="421"/>
      <c r="G31" s="415">
        <v>3037</v>
      </c>
      <c r="H31" s="415">
        <v>29.898670138333333</v>
      </c>
      <c r="I31" s="422">
        <v>26.861670138333334</v>
      </c>
      <c r="J31" s="416"/>
      <c r="K31" s="416">
        <v>620</v>
      </c>
      <c r="L31" s="416"/>
      <c r="M31" s="416">
        <v>0</v>
      </c>
      <c r="N31" s="416">
        <v>50</v>
      </c>
      <c r="O31" s="416">
        <v>50</v>
      </c>
      <c r="P31" s="416"/>
      <c r="Q31" s="416"/>
      <c r="R31" s="416"/>
      <c r="S31" s="431">
        <v>651.59551378875733</v>
      </c>
      <c r="T31" s="427">
        <v>0.8</v>
      </c>
      <c r="U31" s="279"/>
      <c r="V31" s="279">
        <v>28.161733000000009</v>
      </c>
      <c r="W31" s="279">
        <v>1.4351361666400002</v>
      </c>
      <c r="X31" s="279">
        <v>0</v>
      </c>
      <c r="Y31" s="279">
        <v>29.596869166640008</v>
      </c>
      <c r="Z31" s="438">
        <v>10</v>
      </c>
      <c r="AA31" s="431">
        <v>641.59551378875733</v>
      </c>
      <c r="AB31" s="279">
        <f>D31*50%</f>
        <v>22.711075000000005</v>
      </c>
      <c r="AC31" s="279">
        <f t="shared" ref="AC31:AC32" si="13">AB31*Z31/10^3</f>
        <v>0.22711075000000006</v>
      </c>
      <c r="AD31" s="279">
        <f t="shared" si="7"/>
        <v>29.369758416640007</v>
      </c>
      <c r="AE31" s="423" t="e">
        <f t="shared" si="8"/>
        <v>#DIV/0!</v>
      </c>
      <c r="AF31" s="423">
        <v>0</v>
      </c>
      <c r="AG31" s="279">
        <v>0</v>
      </c>
      <c r="AH31" s="279">
        <v>651.59551378875733</v>
      </c>
      <c r="AI31" s="414"/>
      <c r="AK31" s="273">
        <v>0.5</v>
      </c>
      <c r="AL31" s="424"/>
    </row>
    <row r="32" spans="1:38" ht="36.75" customHeight="1" x14ac:dyDescent="0.2">
      <c r="A32" s="405">
        <v>11</v>
      </c>
      <c r="B32" s="426" t="s">
        <v>349</v>
      </c>
      <c r="C32" s="81" t="s">
        <v>328</v>
      </c>
      <c r="D32" s="279">
        <v>2.5491899999999998</v>
      </c>
      <c r="E32" s="420"/>
      <c r="F32" s="421"/>
      <c r="G32" s="415">
        <v>13</v>
      </c>
      <c r="H32" s="415">
        <v>1.5340677600000001</v>
      </c>
      <c r="I32" s="422"/>
      <c r="J32" s="416">
        <v>200</v>
      </c>
      <c r="K32" s="416">
        <v>620</v>
      </c>
      <c r="L32" s="416"/>
      <c r="M32" s="416">
        <v>0</v>
      </c>
      <c r="N32" s="416"/>
      <c r="O32" s="416"/>
      <c r="P32" s="416">
        <v>30</v>
      </c>
      <c r="Q32" s="416"/>
      <c r="R32" s="416"/>
      <c r="S32" s="431">
        <v>735.72656801572259</v>
      </c>
      <c r="T32" s="427">
        <v>0.8</v>
      </c>
      <c r="U32" s="279">
        <v>0.29454100992000004</v>
      </c>
      <c r="V32" s="279">
        <v>1.5804977999999998</v>
      </c>
      <c r="W32" s="279"/>
      <c r="X32" s="279">
        <v>4.6799999999999999E-4</v>
      </c>
      <c r="Y32" s="279">
        <v>1.8755068099199999</v>
      </c>
      <c r="Z32" s="438">
        <v>10</v>
      </c>
      <c r="AA32" s="431">
        <v>725.72656801572259</v>
      </c>
      <c r="AB32" s="279">
        <f>D32*50%</f>
        <v>1.2745949999999999</v>
      </c>
      <c r="AC32" s="279">
        <f t="shared" si="13"/>
        <v>1.2745949999999999E-2</v>
      </c>
      <c r="AD32" s="279">
        <f t="shared" si="7"/>
        <v>1.8627608599199998</v>
      </c>
      <c r="AE32" s="423" t="e">
        <f t="shared" si="8"/>
        <v>#DIV/0!</v>
      </c>
      <c r="AF32" s="423"/>
      <c r="AG32" s="279">
        <v>0</v>
      </c>
      <c r="AH32" s="279">
        <v>735.72656801572259</v>
      </c>
      <c r="AI32" s="414"/>
      <c r="AK32" s="273">
        <v>0.5</v>
      </c>
      <c r="AL32" s="424"/>
    </row>
    <row r="33" spans="1:38" ht="25.5" x14ac:dyDescent="0.2">
      <c r="A33" s="405">
        <v>12</v>
      </c>
      <c r="B33" s="433" t="s">
        <v>350</v>
      </c>
      <c r="C33" s="81" t="s">
        <v>328</v>
      </c>
      <c r="D33" s="279">
        <v>6.1018880000000006</v>
      </c>
      <c r="E33" s="420"/>
      <c r="F33" s="421"/>
      <c r="G33" s="415">
        <v>36</v>
      </c>
      <c r="H33" s="415">
        <v>4.6137313250000007</v>
      </c>
      <c r="I33" s="422"/>
      <c r="J33" s="416">
        <v>200</v>
      </c>
      <c r="K33" s="416">
        <v>620</v>
      </c>
      <c r="L33" s="416"/>
      <c r="M33" s="416">
        <v>0</v>
      </c>
      <c r="N33" s="416"/>
      <c r="O33" s="416"/>
      <c r="P33" s="416">
        <v>30</v>
      </c>
      <c r="Q33" s="416"/>
      <c r="R33" s="416"/>
      <c r="S33" s="431">
        <v>765.38654501688654</v>
      </c>
      <c r="T33" s="427">
        <v>0.8</v>
      </c>
      <c r="U33" s="279">
        <v>0.88583641440000016</v>
      </c>
      <c r="V33" s="279">
        <v>3.7831705600000003</v>
      </c>
      <c r="W33" s="279">
        <v>0</v>
      </c>
      <c r="X33" s="279">
        <v>1.2960000000000001E-3</v>
      </c>
      <c r="Y33" s="279">
        <v>4.6703029744000002</v>
      </c>
      <c r="Z33" s="436">
        <v>0.01</v>
      </c>
      <c r="AA33" s="431">
        <v>757.73267956671771</v>
      </c>
      <c r="AB33" s="279"/>
      <c r="AC33" s="279">
        <f>Y33*Z33*50%</f>
        <v>2.3351514872E-2</v>
      </c>
      <c r="AD33" s="279">
        <f t="shared" si="7"/>
        <v>4.6469514595280002</v>
      </c>
      <c r="AE33" s="423" t="e">
        <f t="shared" si="8"/>
        <v>#DIV/0!</v>
      </c>
      <c r="AF33" s="423">
        <v>0.04</v>
      </c>
      <c r="AG33" s="279">
        <v>0.15132682240000001</v>
      </c>
      <c r="AH33" s="279">
        <v>790.1865450168865</v>
      </c>
      <c r="AI33" s="414"/>
      <c r="AK33" s="273">
        <v>0.5</v>
      </c>
      <c r="AL33" s="424"/>
    </row>
    <row r="34" spans="1:38" s="412" customFormat="1" ht="26.25" customHeight="1" x14ac:dyDescent="0.2">
      <c r="A34" s="405">
        <v>13</v>
      </c>
      <c r="B34" s="433" t="s">
        <v>60</v>
      </c>
      <c r="C34" s="81" t="s">
        <v>328</v>
      </c>
      <c r="D34" s="279">
        <v>2.7108400000000001</v>
      </c>
      <c r="E34" s="280">
        <v>0</v>
      </c>
      <c r="F34" s="280">
        <v>0</v>
      </c>
      <c r="G34" s="415">
        <v>9</v>
      </c>
      <c r="H34" s="415">
        <v>0.96711340000000012</v>
      </c>
      <c r="I34" s="439"/>
      <c r="J34" s="416">
        <v>200</v>
      </c>
      <c r="K34" s="416">
        <v>620</v>
      </c>
      <c r="L34" s="416"/>
      <c r="M34" s="416">
        <v>0</v>
      </c>
      <c r="N34" s="416"/>
      <c r="O34" s="416"/>
      <c r="P34" s="416">
        <v>30</v>
      </c>
      <c r="Q34" s="416"/>
      <c r="R34" s="416"/>
      <c r="S34" s="431">
        <v>688.61702380074075</v>
      </c>
      <c r="T34" s="427">
        <v>0.8</v>
      </c>
      <c r="U34" s="279">
        <v>0.18568577280000001</v>
      </c>
      <c r="V34" s="279">
        <v>1.6807208</v>
      </c>
      <c r="W34" s="440"/>
      <c r="X34" s="280">
        <v>3.2400000000000001E-4</v>
      </c>
      <c r="Y34" s="279">
        <v>1.8667305728000001</v>
      </c>
      <c r="Z34" s="436">
        <v>0.01</v>
      </c>
      <c r="AA34" s="431">
        <v>681.73085356273339</v>
      </c>
      <c r="AB34" s="279"/>
      <c r="AC34" s="279">
        <f t="shared" ref="AC34" si="14">Y34*Z34</f>
        <v>1.8667305728000003E-2</v>
      </c>
      <c r="AD34" s="279">
        <f t="shared" si="7"/>
        <v>1.8480632670720001</v>
      </c>
      <c r="AE34" s="441" t="e">
        <f t="shared" si="8"/>
        <v>#DIV/0!</v>
      </c>
      <c r="AF34" s="423">
        <v>0.08</v>
      </c>
      <c r="AG34" s="279">
        <v>0.134457664</v>
      </c>
      <c r="AH34" s="279">
        <v>738.21702380074066</v>
      </c>
      <c r="AI34" s="442"/>
      <c r="AK34" s="274">
        <v>1</v>
      </c>
      <c r="AL34" s="443"/>
    </row>
    <row r="35" spans="1:38" s="412" customFormat="1" ht="26.25" customHeight="1" x14ac:dyDescent="0.2">
      <c r="A35" s="502" t="s">
        <v>351</v>
      </c>
      <c r="B35" s="502"/>
      <c r="C35" s="157" t="s">
        <v>328</v>
      </c>
      <c r="D35" s="279">
        <v>4902.1761238737718</v>
      </c>
      <c r="E35" s="414"/>
      <c r="F35" s="405"/>
      <c r="G35" s="415">
        <v>3026531</v>
      </c>
      <c r="H35" s="415">
        <v>4915.8826829333339</v>
      </c>
      <c r="I35" s="280">
        <v>738.8756204783333</v>
      </c>
      <c r="J35" s="416"/>
      <c r="K35" s="416"/>
      <c r="L35" s="416">
        <v>0</v>
      </c>
      <c r="M35" s="416">
        <v>0</v>
      </c>
      <c r="N35" s="416"/>
      <c r="O35" s="416"/>
      <c r="P35" s="416"/>
      <c r="Q35" s="416"/>
      <c r="R35" s="416"/>
      <c r="S35" s="431">
        <v>524.41316410165507</v>
      </c>
      <c r="T35" s="427">
        <v>0</v>
      </c>
      <c r="U35" s="280">
        <v>1.3660631971200003</v>
      </c>
      <c r="V35" s="280">
        <v>2435.6398368178025</v>
      </c>
      <c r="W35" s="280">
        <v>133.75770408931001</v>
      </c>
      <c r="X35" s="280">
        <v>2.088E-3</v>
      </c>
      <c r="Y35" s="444">
        <v>2570.7656921042317</v>
      </c>
      <c r="Z35" s="410"/>
      <c r="AA35" s="431">
        <v>514.56034653854454</v>
      </c>
      <c r="AB35" s="280">
        <f>+AB17+AB23+AB25+AB26+AB27+AB28+AB29+AB24+AB33+AB32+AB31+AB30+AB34</f>
        <v>2958.8329680259953</v>
      </c>
      <c r="AC35" s="280">
        <f t="shared" ref="AC35:AD35" si="15">+AC17+AC23+AC25+AC26+AC27+AC28+AC29+AC24+AC33+AC32+AC31+AC30+AC34</f>
        <v>30.282114225663701</v>
      </c>
      <c r="AD35" s="280">
        <f t="shared" si="15"/>
        <v>2540.4835778785687</v>
      </c>
      <c r="AE35" s="441" t="e">
        <f t="shared" si="8"/>
        <v>#DIV/0!</v>
      </c>
      <c r="AF35" s="441"/>
      <c r="AG35" s="280">
        <v>141.77882550220488</v>
      </c>
      <c r="AH35" s="279">
        <v>553.33477399888773</v>
      </c>
      <c r="AI35" s="407"/>
      <c r="AK35" s="272"/>
    </row>
    <row r="36" spans="1:38" ht="18.75" customHeight="1" x14ac:dyDescent="0.2">
      <c r="A36" s="405"/>
      <c r="B36" s="406" t="s">
        <v>352</v>
      </c>
      <c r="C36" s="81"/>
      <c r="D36" s="279">
        <v>-0.17612387377175764</v>
      </c>
      <c r="E36" s="414"/>
      <c r="F36" s="445"/>
      <c r="G36" s="415">
        <v>0</v>
      </c>
      <c r="H36" s="415">
        <v>0</v>
      </c>
      <c r="I36" s="446"/>
      <c r="J36" s="416"/>
      <c r="K36" s="416"/>
      <c r="L36" s="416">
        <v>0</v>
      </c>
      <c r="M36" s="416">
        <v>0</v>
      </c>
      <c r="N36" s="416"/>
      <c r="O36" s="416"/>
      <c r="P36" s="416"/>
      <c r="Q36" s="416"/>
      <c r="R36" s="416"/>
      <c r="S36" s="279"/>
      <c r="T36" s="427">
        <v>0</v>
      </c>
      <c r="U36" s="279"/>
      <c r="V36" s="279">
        <v>0</v>
      </c>
      <c r="W36" s="279">
        <v>0</v>
      </c>
      <c r="X36" s="279">
        <v>0</v>
      </c>
      <c r="Y36" s="279">
        <v>0</v>
      </c>
      <c r="Z36" s="417"/>
      <c r="AA36" s="431"/>
      <c r="AB36" s="279"/>
      <c r="AC36" s="279"/>
      <c r="AD36" s="279"/>
      <c r="AE36" s="423"/>
      <c r="AF36" s="441"/>
      <c r="AG36" s="279"/>
      <c r="AH36" s="279"/>
      <c r="AI36" s="414"/>
      <c r="AK36" s="272"/>
    </row>
    <row r="37" spans="1:38" ht="25.5" customHeight="1" x14ac:dyDescent="0.2">
      <c r="A37" s="405">
        <v>14</v>
      </c>
      <c r="B37" s="433" t="s">
        <v>353</v>
      </c>
      <c r="C37" s="81" t="s">
        <v>354</v>
      </c>
      <c r="D37" s="279">
        <v>87.273750000000007</v>
      </c>
      <c r="E37" s="414">
        <v>87.273750000000007</v>
      </c>
      <c r="F37" s="445">
        <v>0</v>
      </c>
      <c r="G37" s="415">
        <v>900</v>
      </c>
      <c r="H37" s="415">
        <v>66.280457466666675</v>
      </c>
      <c r="I37" s="422">
        <v>65.38045746666667</v>
      </c>
      <c r="J37" s="416">
        <v>20</v>
      </c>
      <c r="K37" s="416"/>
      <c r="L37" s="416">
        <v>490</v>
      </c>
      <c r="M37" s="416">
        <v>0</v>
      </c>
      <c r="N37" s="416"/>
      <c r="O37" s="416"/>
      <c r="P37" s="416">
        <v>250</v>
      </c>
      <c r="Q37" s="416">
        <v>94</v>
      </c>
      <c r="R37" s="416"/>
      <c r="S37" s="279">
        <v>541.58461546322292</v>
      </c>
      <c r="T37" s="427">
        <v>0.85</v>
      </c>
      <c r="U37" s="279">
        <v>1.5023570359111111</v>
      </c>
      <c r="V37" s="279">
        <v>45.493763297872341</v>
      </c>
      <c r="W37" s="279"/>
      <c r="X37" s="279">
        <v>0.27</v>
      </c>
      <c r="Y37" s="279">
        <v>47.266120333783455</v>
      </c>
      <c r="Z37" s="428">
        <v>10</v>
      </c>
      <c r="AA37" s="431">
        <v>531.58461546322292</v>
      </c>
      <c r="AB37" s="279">
        <f t="shared" ref="AB37:AB39" si="16">D37</f>
        <v>87.273750000000007</v>
      </c>
      <c r="AC37" s="279">
        <f t="shared" ref="AC37:AC39" si="17">AB37*Z37/10^3</f>
        <v>0.87273750000000005</v>
      </c>
      <c r="AD37" s="279">
        <f t="shared" ref="AD37:AD48" si="18">Y37-AC37</f>
        <v>46.393382833783456</v>
      </c>
      <c r="AE37" s="423" t="e">
        <f t="shared" ref="AE37:AE52" si="19">+S37/$C$68</f>
        <v>#DIV/0!</v>
      </c>
      <c r="AF37" s="423">
        <v>0.08</v>
      </c>
      <c r="AG37" s="279">
        <v>3.6395010638297873</v>
      </c>
      <c r="AH37" s="279">
        <v>583.28674312279736</v>
      </c>
      <c r="AI37" s="414"/>
      <c r="AJ37" s="447"/>
      <c r="AK37" s="274">
        <v>1</v>
      </c>
    </row>
    <row r="38" spans="1:38" ht="15.75" customHeight="1" x14ac:dyDescent="0.2">
      <c r="A38" s="405">
        <v>15</v>
      </c>
      <c r="B38" s="433" t="s">
        <v>355</v>
      </c>
      <c r="C38" s="81" t="s">
        <v>354</v>
      </c>
      <c r="D38" s="279">
        <v>3.7361250000000004</v>
      </c>
      <c r="E38" s="414">
        <v>3.7361250000000004</v>
      </c>
      <c r="F38" s="445">
        <v>0</v>
      </c>
      <c r="G38" s="415">
        <v>2225</v>
      </c>
      <c r="H38" s="415">
        <v>16.874067759999999</v>
      </c>
      <c r="I38" s="422">
        <v>14.649067759999998</v>
      </c>
      <c r="J38" s="416">
        <v>30</v>
      </c>
      <c r="K38" s="416"/>
      <c r="L38" s="416">
        <v>140</v>
      </c>
      <c r="M38" s="416">
        <v>0</v>
      </c>
      <c r="N38" s="416"/>
      <c r="O38" s="416"/>
      <c r="P38" s="416">
        <v>250</v>
      </c>
      <c r="Q38" s="416">
        <v>94</v>
      </c>
      <c r="R38" s="416"/>
      <c r="S38" s="279">
        <v>481.15693473215435</v>
      </c>
      <c r="T38" s="427">
        <v>0.85</v>
      </c>
      <c r="U38" s="279">
        <v>0.57371830384</v>
      </c>
      <c r="V38" s="279">
        <v>0.55644414893617034</v>
      </c>
      <c r="W38" s="279"/>
      <c r="X38" s="279">
        <v>0.66749999999999998</v>
      </c>
      <c r="Y38" s="279">
        <v>1.7976624527761702</v>
      </c>
      <c r="Z38" s="428">
        <v>10</v>
      </c>
      <c r="AA38" s="431">
        <v>471.15693473215435</v>
      </c>
      <c r="AB38" s="279">
        <f t="shared" si="16"/>
        <v>3.7361250000000004</v>
      </c>
      <c r="AC38" s="279">
        <f t="shared" si="17"/>
        <v>3.7361250000000006E-2</v>
      </c>
      <c r="AD38" s="279">
        <f t="shared" si="18"/>
        <v>1.7603012027761702</v>
      </c>
      <c r="AE38" s="423" t="e">
        <f t="shared" si="19"/>
        <v>#DIV/0!</v>
      </c>
      <c r="AF38" s="423">
        <v>0.08</v>
      </c>
      <c r="AG38" s="279">
        <v>4.451553191489363E-2</v>
      </c>
      <c r="AH38" s="279">
        <v>493.07182834917558</v>
      </c>
      <c r="AI38" s="414"/>
      <c r="AJ38" s="447"/>
      <c r="AK38" s="274">
        <v>1</v>
      </c>
    </row>
    <row r="39" spans="1:38" ht="29.25" customHeight="1" x14ac:dyDescent="0.2">
      <c r="A39" s="405">
        <v>16</v>
      </c>
      <c r="B39" s="433" t="s">
        <v>342</v>
      </c>
      <c r="C39" s="81" t="s">
        <v>354</v>
      </c>
      <c r="D39" s="279">
        <v>66.076499999999996</v>
      </c>
      <c r="E39" s="414">
        <v>66.076499999999996</v>
      </c>
      <c r="F39" s="445">
        <v>0</v>
      </c>
      <c r="G39" s="415">
        <v>519</v>
      </c>
      <c r="H39" s="415">
        <v>25.618249849999998</v>
      </c>
      <c r="I39" s="422">
        <v>25.099249849999996</v>
      </c>
      <c r="J39" s="416">
        <v>30</v>
      </c>
      <c r="K39" s="416"/>
      <c r="L39" s="416">
        <v>150</v>
      </c>
      <c r="M39" s="416">
        <v>0</v>
      </c>
      <c r="N39" s="416"/>
      <c r="O39" s="416"/>
      <c r="P39" s="416">
        <v>250</v>
      </c>
      <c r="Q39" s="416">
        <v>94</v>
      </c>
      <c r="R39" s="416" t="s">
        <v>503</v>
      </c>
      <c r="S39" s="279">
        <v>175.1128288472533</v>
      </c>
      <c r="T39" s="427">
        <v>0.85</v>
      </c>
      <c r="U39" s="279">
        <v>0.87102049489999978</v>
      </c>
      <c r="V39" s="279">
        <v>10.544122340425533</v>
      </c>
      <c r="W39" s="279"/>
      <c r="X39" s="279">
        <v>0.15570000000000001</v>
      </c>
      <c r="Y39" s="279">
        <v>11.570842835325532</v>
      </c>
      <c r="Z39" s="428">
        <v>10</v>
      </c>
      <c r="AA39" s="431">
        <v>165.1128288472533</v>
      </c>
      <c r="AB39" s="279">
        <f t="shared" si="16"/>
        <v>66.076499999999996</v>
      </c>
      <c r="AC39" s="279">
        <f t="shared" si="17"/>
        <v>0.66076499999999994</v>
      </c>
      <c r="AD39" s="279">
        <f t="shared" si="18"/>
        <v>10.910077835325533</v>
      </c>
      <c r="AE39" s="423" t="e">
        <f t="shared" si="19"/>
        <v>#DIV/0!</v>
      </c>
      <c r="AF39" s="423">
        <v>0.08</v>
      </c>
      <c r="AG39" s="279">
        <v>0.84352978723404259</v>
      </c>
      <c r="AH39" s="279">
        <v>187.87878629406185</v>
      </c>
      <c r="AI39" s="414"/>
      <c r="AJ39" s="447"/>
      <c r="AK39" s="274">
        <v>1</v>
      </c>
    </row>
    <row r="40" spans="1:38" ht="31.5" customHeight="1" x14ac:dyDescent="0.2">
      <c r="A40" s="405">
        <v>17</v>
      </c>
      <c r="B40" s="433" t="s">
        <v>343</v>
      </c>
      <c r="C40" s="81" t="s">
        <v>354</v>
      </c>
      <c r="D40" s="279">
        <v>81.94874999999999</v>
      </c>
      <c r="E40" s="414">
        <v>81.94874999999999</v>
      </c>
      <c r="F40" s="445"/>
      <c r="G40" s="415">
        <v>98</v>
      </c>
      <c r="H40" s="415">
        <v>21.4423618</v>
      </c>
      <c r="I40" s="422">
        <v>21.344361799999998</v>
      </c>
      <c r="J40" s="416">
        <v>50</v>
      </c>
      <c r="K40" s="416"/>
      <c r="L40" s="416">
        <v>460</v>
      </c>
      <c r="M40" s="416">
        <v>0</v>
      </c>
      <c r="N40" s="416"/>
      <c r="O40" s="416"/>
      <c r="P40" s="416">
        <v>250</v>
      </c>
      <c r="Q40" s="416">
        <v>94</v>
      </c>
      <c r="R40" s="416"/>
      <c r="S40" s="279">
        <v>504.5476222138924</v>
      </c>
      <c r="T40" s="427">
        <v>0.85</v>
      </c>
      <c r="U40" s="279">
        <v>1.2150671686666665</v>
      </c>
      <c r="V40" s="279">
        <v>40.102579787234042</v>
      </c>
      <c r="W40" s="279"/>
      <c r="X40" s="279">
        <v>2.9399999999999999E-2</v>
      </c>
      <c r="Y40" s="279">
        <v>41.347046955900709</v>
      </c>
      <c r="Z40" s="436">
        <v>0.01</v>
      </c>
      <c r="AA40" s="431">
        <v>499.50214599175348</v>
      </c>
      <c r="AB40" s="279"/>
      <c r="AC40" s="279">
        <f t="shared" ref="AC40:AC41" si="20">Y40*Z40</f>
        <v>0.41347046955900707</v>
      </c>
      <c r="AD40" s="279">
        <f t="shared" si="18"/>
        <v>40.9335764863417</v>
      </c>
      <c r="AE40" s="423" t="e">
        <f t="shared" si="19"/>
        <v>#DIV/0!</v>
      </c>
      <c r="AF40" s="423">
        <v>0.08</v>
      </c>
      <c r="AG40" s="279">
        <v>3.2082063829787235</v>
      </c>
      <c r="AH40" s="279">
        <v>543.69655838410517</v>
      </c>
      <c r="AI40" s="414"/>
      <c r="AJ40" s="447"/>
      <c r="AK40" s="274">
        <v>1</v>
      </c>
    </row>
    <row r="41" spans="1:38" ht="23.25" customHeight="1" x14ac:dyDescent="0.2">
      <c r="A41" s="405">
        <v>18</v>
      </c>
      <c r="B41" s="413" t="s">
        <v>347</v>
      </c>
      <c r="C41" s="81" t="s">
        <v>354</v>
      </c>
      <c r="D41" s="279">
        <v>140.19358000000003</v>
      </c>
      <c r="E41" s="414">
        <v>126.17422200000003</v>
      </c>
      <c r="F41" s="445">
        <v>14.019357999999997</v>
      </c>
      <c r="G41" s="415">
        <v>511</v>
      </c>
      <c r="H41" s="415">
        <v>67.954700928733331</v>
      </c>
      <c r="I41" s="446"/>
      <c r="J41" s="416">
        <v>250</v>
      </c>
      <c r="K41" s="416"/>
      <c r="L41" s="416">
        <v>585</v>
      </c>
      <c r="M41" s="416">
        <v>475</v>
      </c>
      <c r="N41" s="416"/>
      <c r="O41" s="416"/>
      <c r="P41" s="416">
        <v>250</v>
      </c>
      <c r="Q41" s="416">
        <v>94</v>
      </c>
      <c r="R41" s="416"/>
      <c r="S41" s="279">
        <v>737.75911354357652</v>
      </c>
      <c r="T41" s="427">
        <v>0.78</v>
      </c>
      <c r="U41" s="279">
        <v>17.668222241470669</v>
      </c>
      <c r="V41" s="279">
        <v>85.607569063829814</v>
      </c>
      <c r="W41" s="279"/>
      <c r="X41" s="279">
        <v>0.15329999999999999</v>
      </c>
      <c r="Y41" s="279">
        <v>103.42909130530049</v>
      </c>
      <c r="Z41" s="436">
        <v>0.01</v>
      </c>
      <c r="AA41" s="431">
        <v>730.38152240814077</v>
      </c>
      <c r="AB41" s="279"/>
      <c r="AC41" s="279">
        <f t="shared" si="20"/>
        <v>1.0342909130530049</v>
      </c>
      <c r="AD41" s="279">
        <f t="shared" si="18"/>
        <v>102.39480039224749</v>
      </c>
      <c r="AE41" s="423" t="e">
        <f t="shared" si="19"/>
        <v>#DIV/0!</v>
      </c>
      <c r="AF41" s="423">
        <v>0.08</v>
      </c>
      <c r="AG41" s="279">
        <v>6.8486055251063851</v>
      </c>
      <c r="AH41" s="279">
        <v>786.61017737336374</v>
      </c>
      <c r="AI41" s="414"/>
      <c r="AJ41" s="447"/>
      <c r="AK41" s="274">
        <v>1</v>
      </c>
    </row>
    <row r="42" spans="1:38" ht="30" customHeight="1" x14ac:dyDescent="0.2">
      <c r="A42" s="405">
        <v>19</v>
      </c>
      <c r="B42" s="433" t="s">
        <v>356</v>
      </c>
      <c r="C42" s="81" t="s">
        <v>354</v>
      </c>
      <c r="D42" s="279">
        <v>63.637392000000006</v>
      </c>
      <c r="E42" s="414">
        <v>57.273652800000008</v>
      </c>
      <c r="F42" s="445">
        <v>6.3637391999999977</v>
      </c>
      <c r="G42" s="415">
        <v>899</v>
      </c>
      <c r="H42" s="415">
        <v>53.449460435833323</v>
      </c>
      <c r="I42" s="446"/>
      <c r="J42" s="416">
        <v>250</v>
      </c>
      <c r="K42" s="416"/>
      <c r="L42" s="416">
        <v>585</v>
      </c>
      <c r="M42" s="416">
        <v>475</v>
      </c>
      <c r="N42" s="416"/>
      <c r="O42" s="416"/>
      <c r="P42" s="416">
        <v>250</v>
      </c>
      <c r="Q42" s="416">
        <v>94</v>
      </c>
      <c r="R42" s="416"/>
      <c r="S42" s="279">
        <v>833.25206735737322</v>
      </c>
      <c r="T42" s="427">
        <v>0.78</v>
      </c>
      <c r="U42" s="279">
        <v>13.896859713316664</v>
      </c>
      <c r="V42" s="279">
        <v>38.859428731914903</v>
      </c>
      <c r="W42" s="279"/>
      <c r="X42" s="279">
        <v>0.2697</v>
      </c>
      <c r="Y42" s="279">
        <v>53.025988445231569</v>
      </c>
      <c r="Z42" s="428">
        <v>10</v>
      </c>
      <c r="AA42" s="431">
        <v>823.25206735737322</v>
      </c>
      <c r="AB42" s="279">
        <f t="shared" ref="AB42" si="21">D42</f>
        <v>63.637392000000006</v>
      </c>
      <c r="AC42" s="279">
        <f t="shared" ref="AC42" si="22">AB42*Z42/10^3</f>
        <v>0.63637392000000004</v>
      </c>
      <c r="AD42" s="279">
        <f t="shared" si="18"/>
        <v>52.389614525231572</v>
      </c>
      <c r="AE42" s="423" t="e">
        <f t="shared" si="19"/>
        <v>#DIV/0!</v>
      </c>
      <c r="AF42" s="423">
        <v>0.08</v>
      </c>
      <c r="AG42" s="279">
        <v>3.1087542985531922</v>
      </c>
      <c r="AH42" s="279">
        <v>882.10313118716056</v>
      </c>
      <c r="AI42" s="414"/>
      <c r="AJ42" s="447"/>
      <c r="AK42" s="274">
        <v>1</v>
      </c>
    </row>
    <row r="43" spans="1:38" ht="31.5" customHeight="1" x14ac:dyDescent="0.2">
      <c r="A43" s="405">
        <v>20</v>
      </c>
      <c r="B43" s="433" t="s">
        <v>357</v>
      </c>
      <c r="C43" s="81" t="s">
        <v>354</v>
      </c>
      <c r="D43" s="279">
        <v>603.33839999999998</v>
      </c>
      <c r="E43" s="414">
        <v>543.00455999999997</v>
      </c>
      <c r="F43" s="445">
        <v>60.333840000000009</v>
      </c>
      <c r="G43" s="415">
        <v>1028</v>
      </c>
      <c r="H43" s="415">
        <v>314.66496123233338</v>
      </c>
      <c r="I43" s="446"/>
      <c r="J43" s="416">
        <v>250</v>
      </c>
      <c r="K43" s="416"/>
      <c r="L43" s="416">
        <v>585</v>
      </c>
      <c r="M43" s="416">
        <v>475</v>
      </c>
      <c r="N43" s="416"/>
      <c r="O43" s="416"/>
      <c r="P43" s="416">
        <v>250</v>
      </c>
      <c r="Q43" s="416">
        <v>94</v>
      </c>
      <c r="R43" s="416"/>
      <c r="S43" s="279">
        <v>735.97639987348396</v>
      </c>
      <c r="T43" s="427">
        <v>0.78</v>
      </c>
      <c r="U43" s="448">
        <v>75.312889920406676</v>
      </c>
      <c r="V43" s="279">
        <v>368.42153361702128</v>
      </c>
      <c r="W43" s="279"/>
      <c r="X43" s="279">
        <v>0.30840000000000001</v>
      </c>
      <c r="Y43" s="279">
        <v>444.04282353742798</v>
      </c>
      <c r="Z43" s="436">
        <v>0.01</v>
      </c>
      <c r="AA43" s="431">
        <v>728.61663587474914</v>
      </c>
      <c r="AB43" s="279"/>
      <c r="AC43" s="279">
        <f t="shared" ref="AC43:AC44" si="23">Y43*Z43</f>
        <v>4.4404282353742799</v>
      </c>
      <c r="AD43" s="279">
        <f t="shared" si="18"/>
        <v>439.60239530205371</v>
      </c>
      <c r="AE43" s="423" t="e">
        <f t="shared" si="19"/>
        <v>#DIV/0!</v>
      </c>
      <c r="AF43" s="423">
        <v>0.08</v>
      </c>
      <c r="AG43" s="279">
        <v>29.473722689361704</v>
      </c>
      <c r="AH43" s="279">
        <v>784.82746370327106</v>
      </c>
      <c r="AI43" s="414"/>
      <c r="AJ43" s="447"/>
      <c r="AK43" s="274">
        <v>1</v>
      </c>
    </row>
    <row r="44" spans="1:38" ht="25.5" customHeight="1" x14ac:dyDescent="0.2">
      <c r="A44" s="405">
        <v>21</v>
      </c>
      <c r="B44" s="413" t="s">
        <v>358</v>
      </c>
      <c r="C44" s="81" t="s">
        <v>354</v>
      </c>
      <c r="D44" s="279">
        <v>72.058140000000009</v>
      </c>
      <c r="E44" s="414">
        <v>66.293488800000006</v>
      </c>
      <c r="F44" s="445">
        <v>5.764651200000003</v>
      </c>
      <c r="G44" s="415">
        <v>1674</v>
      </c>
      <c r="H44" s="415">
        <v>82.242361745000011</v>
      </c>
      <c r="I44" s="446"/>
      <c r="J44" s="416">
        <v>150</v>
      </c>
      <c r="K44" s="416"/>
      <c r="L44" s="416">
        <v>585</v>
      </c>
      <c r="M44" s="416">
        <v>475</v>
      </c>
      <c r="N44" s="416"/>
      <c r="O44" s="416"/>
      <c r="P44" s="416">
        <v>250</v>
      </c>
      <c r="Q44" s="416">
        <v>94</v>
      </c>
      <c r="R44" s="416"/>
      <c r="S44" s="279">
        <v>797.996105648926</v>
      </c>
      <c r="T44" s="427">
        <v>0.78</v>
      </c>
      <c r="U44" s="279">
        <v>12.829808432220002</v>
      </c>
      <c r="V44" s="279">
        <v>44.170106668085104</v>
      </c>
      <c r="W44" s="279"/>
      <c r="X44" s="279">
        <v>0.50219999999999998</v>
      </c>
      <c r="Y44" s="279">
        <v>57.502115100305105</v>
      </c>
      <c r="Z44" s="436">
        <v>0.01</v>
      </c>
      <c r="AA44" s="431">
        <v>790.01614459243672</v>
      </c>
      <c r="AB44" s="279"/>
      <c r="AC44" s="279">
        <f t="shared" si="23"/>
        <v>0.57502115100305107</v>
      </c>
      <c r="AD44" s="279">
        <f t="shared" si="18"/>
        <v>56.927093949302055</v>
      </c>
      <c r="AE44" s="423" t="e">
        <f t="shared" si="19"/>
        <v>#DIV/0!</v>
      </c>
      <c r="AF44" s="423">
        <v>0.08</v>
      </c>
      <c r="AG44" s="279">
        <v>3.5336085334468086</v>
      </c>
      <c r="AH44" s="279">
        <v>847.03440352126643</v>
      </c>
      <c r="AI44" s="414"/>
      <c r="AJ44" s="447"/>
      <c r="AK44" s="274">
        <v>1</v>
      </c>
    </row>
    <row r="45" spans="1:38" ht="17.25" customHeight="1" x14ac:dyDescent="0.2">
      <c r="A45" s="405">
        <v>22</v>
      </c>
      <c r="B45" s="413" t="s">
        <v>359</v>
      </c>
      <c r="C45" s="81" t="s">
        <v>354</v>
      </c>
      <c r="D45" s="279">
        <v>141.58148600000001</v>
      </c>
      <c r="E45" s="414">
        <v>130.25496712</v>
      </c>
      <c r="F45" s="445">
        <v>11.326518880000009</v>
      </c>
      <c r="G45" s="415">
        <v>3427</v>
      </c>
      <c r="H45" s="415">
        <v>75.674165998333336</v>
      </c>
      <c r="I45" s="446"/>
      <c r="J45" s="416">
        <v>250</v>
      </c>
      <c r="K45" s="416"/>
      <c r="L45" s="416">
        <v>585</v>
      </c>
      <c r="M45" s="416">
        <v>475</v>
      </c>
      <c r="N45" s="416"/>
      <c r="O45" s="416"/>
      <c r="P45" s="416">
        <v>250</v>
      </c>
      <c r="Q45" s="416">
        <v>94</v>
      </c>
      <c r="R45" s="416"/>
      <c r="S45" s="279">
        <v>759.2081757463975</v>
      </c>
      <c r="T45" s="427">
        <v>0.78</v>
      </c>
      <c r="U45" s="279">
        <v>19.675283159566668</v>
      </c>
      <c r="V45" s="279">
        <v>86.786438545957466</v>
      </c>
      <c r="W45" s="279"/>
      <c r="X45" s="279">
        <v>1.0281</v>
      </c>
      <c r="Y45" s="279">
        <v>107.48982170552412</v>
      </c>
      <c r="Z45" s="438">
        <v>10</v>
      </c>
      <c r="AA45" s="431">
        <v>749.2081757463975</v>
      </c>
      <c r="AB45" s="279">
        <f t="shared" ref="AB45" si="24">D45</f>
        <v>141.58148600000001</v>
      </c>
      <c r="AC45" s="279">
        <f t="shared" ref="AC45" si="25">AB45*Z45/10^3</f>
        <v>1.4158148600000002</v>
      </c>
      <c r="AD45" s="279">
        <f t="shared" si="18"/>
        <v>106.07400684552412</v>
      </c>
      <c r="AE45" s="423" t="e">
        <f t="shared" si="19"/>
        <v>#DIV/0!</v>
      </c>
      <c r="AF45" s="423"/>
      <c r="AG45" s="279">
        <v>0</v>
      </c>
      <c r="AH45" s="279">
        <v>759.2081757463975</v>
      </c>
      <c r="AI45" s="414"/>
      <c r="AJ45" s="447"/>
      <c r="AK45" s="274">
        <v>1</v>
      </c>
    </row>
    <row r="46" spans="1:38" ht="16.5" customHeight="1" x14ac:dyDescent="0.2">
      <c r="A46" s="405">
        <v>23</v>
      </c>
      <c r="B46" s="433" t="s">
        <v>60</v>
      </c>
      <c r="C46" s="81" t="s">
        <v>354</v>
      </c>
      <c r="D46" s="279">
        <v>530.94821200000013</v>
      </c>
      <c r="E46" s="414">
        <v>488.47235504000014</v>
      </c>
      <c r="F46" s="445">
        <v>42.475856959999987</v>
      </c>
      <c r="G46" s="415">
        <v>585</v>
      </c>
      <c r="H46" s="415">
        <v>222.79213224900002</v>
      </c>
      <c r="I46" s="446"/>
      <c r="J46" s="416">
        <v>250</v>
      </c>
      <c r="K46" s="416"/>
      <c r="L46" s="416">
        <v>585</v>
      </c>
      <c r="M46" s="416">
        <v>475</v>
      </c>
      <c r="N46" s="416"/>
      <c r="O46" s="416"/>
      <c r="P46" s="416">
        <v>250</v>
      </c>
      <c r="Q46" s="416">
        <v>94</v>
      </c>
      <c r="R46" s="416"/>
      <c r="S46" s="279">
        <v>722.40833079643539</v>
      </c>
      <c r="T46" s="427">
        <v>0.78</v>
      </c>
      <c r="U46" s="279">
        <v>57.92595438474001</v>
      </c>
      <c r="V46" s="279">
        <v>325.45995718553201</v>
      </c>
      <c r="W46" s="279"/>
      <c r="X46" s="279">
        <v>0.17549999999999999</v>
      </c>
      <c r="Y46" s="279">
        <v>383.56141157027201</v>
      </c>
      <c r="Z46" s="436">
        <v>0.01</v>
      </c>
      <c r="AA46" s="431">
        <v>715.18424748847099</v>
      </c>
      <c r="AB46" s="279"/>
      <c r="AC46" s="279">
        <f t="shared" ref="AC46:AC48" si="26">Y46*Z46</f>
        <v>3.8356141157027204</v>
      </c>
      <c r="AD46" s="279">
        <f t="shared" si="18"/>
        <v>379.72579745456932</v>
      </c>
      <c r="AE46" s="423" t="e">
        <f t="shared" si="19"/>
        <v>#DIV/0!</v>
      </c>
      <c r="AF46" s="423">
        <v>0.08</v>
      </c>
      <c r="AG46" s="279">
        <v>26.036796574842562</v>
      </c>
      <c r="AH46" s="279">
        <v>771.44662866877593</v>
      </c>
      <c r="AI46" s="414"/>
      <c r="AJ46" s="447"/>
      <c r="AK46" s="274">
        <v>1</v>
      </c>
    </row>
    <row r="47" spans="1:38" ht="24.75" customHeight="1" x14ac:dyDescent="0.2">
      <c r="A47" s="405">
        <v>24</v>
      </c>
      <c r="B47" s="433" t="s">
        <v>70</v>
      </c>
      <c r="C47" s="81" t="s">
        <v>354</v>
      </c>
      <c r="D47" s="279">
        <v>73.25112</v>
      </c>
      <c r="E47" s="414">
        <v>67.391030400000005</v>
      </c>
      <c r="F47" s="445">
        <v>5.8600895999999949</v>
      </c>
      <c r="G47" s="415">
        <v>2</v>
      </c>
      <c r="H47" s="415">
        <v>3.78</v>
      </c>
      <c r="I47" s="446"/>
      <c r="J47" s="416">
        <v>250</v>
      </c>
      <c r="K47" s="416"/>
      <c r="L47" s="416">
        <v>585</v>
      </c>
      <c r="M47" s="416">
        <v>475</v>
      </c>
      <c r="N47" s="416"/>
      <c r="O47" s="416"/>
      <c r="P47" s="416">
        <v>250</v>
      </c>
      <c r="Q47" s="416">
        <v>94</v>
      </c>
      <c r="R47" s="416"/>
      <c r="S47" s="279">
        <v>626.40377410655162</v>
      </c>
      <c r="T47" s="427">
        <v>0.78</v>
      </c>
      <c r="U47" s="279">
        <v>0.98280000000000001</v>
      </c>
      <c r="V47" s="279">
        <v>44.901378025531912</v>
      </c>
      <c r="W47" s="279"/>
      <c r="X47" s="279">
        <v>5.9999999999999995E-4</v>
      </c>
      <c r="Y47" s="279">
        <v>45.884778025531908</v>
      </c>
      <c r="Z47" s="436">
        <v>0.01</v>
      </c>
      <c r="AA47" s="431">
        <v>620.1397363654861</v>
      </c>
      <c r="AB47" s="279"/>
      <c r="AC47" s="279">
        <f t="shared" si="26"/>
        <v>0.45884778025531908</v>
      </c>
      <c r="AD47" s="279">
        <f t="shared" si="18"/>
        <v>45.425930245276589</v>
      </c>
      <c r="AE47" s="423" t="e">
        <f t="shared" si="19"/>
        <v>#DIV/0!</v>
      </c>
      <c r="AF47" s="423">
        <v>0.08</v>
      </c>
      <c r="AG47" s="279">
        <v>3.592110242042553</v>
      </c>
      <c r="AH47" s="279">
        <v>675.44207197889205</v>
      </c>
      <c r="AI47" s="414"/>
      <c r="AJ47" s="447"/>
      <c r="AK47" s="274">
        <v>1</v>
      </c>
    </row>
    <row r="48" spans="1:38" ht="18.75" customHeight="1" x14ac:dyDescent="0.2">
      <c r="A48" s="405">
        <v>25</v>
      </c>
      <c r="B48" s="433" t="s">
        <v>72</v>
      </c>
      <c r="C48" s="81" t="s">
        <v>354</v>
      </c>
      <c r="D48" s="279">
        <v>39.025799999999997</v>
      </c>
      <c r="E48" s="414">
        <v>36.293993999999998</v>
      </c>
      <c r="F48" s="445">
        <v>2.7318059999999988</v>
      </c>
      <c r="G48" s="415">
        <v>1</v>
      </c>
      <c r="H48" s="415">
        <v>11</v>
      </c>
      <c r="I48" s="446"/>
      <c r="J48" s="416">
        <v>250</v>
      </c>
      <c r="K48" s="416"/>
      <c r="L48" s="416">
        <v>585</v>
      </c>
      <c r="M48" s="416">
        <v>475</v>
      </c>
      <c r="N48" s="416"/>
      <c r="O48" s="416"/>
      <c r="P48" s="416">
        <v>250</v>
      </c>
      <c r="Q48" s="416">
        <v>94</v>
      </c>
      <c r="R48" s="416"/>
      <c r="S48" s="279"/>
      <c r="T48" s="427">
        <v>0.78</v>
      </c>
      <c r="U48" s="279">
        <v>2.86</v>
      </c>
      <c r="V48" s="279">
        <v>23.967653553191489</v>
      </c>
      <c r="W48" s="279"/>
      <c r="X48" s="279">
        <v>2.9999999999999997E-4</v>
      </c>
      <c r="Y48" s="279">
        <v>26.827953553191488</v>
      </c>
      <c r="Z48" s="436">
        <v>0.01</v>
      </c>
      <c r="AA48" s="431">
        <v>0</v>
      </c>
      <c r="AB48" s="279"/>
      <c r="AC48" s="279">
        <f t="shared" si="26"/>
        <v>0.26827953553191491</v>
      </c>
      <c r="AD48" s="279">
        <f t="shared" si="18"/>
        <v>26.559674017659574</v>
      </c>
      <c r="AE48" s="423" t="e">
        <f t="shared" si="19"/>
        <v>#DIV/0!</v>
      </c>
      <c r="AF48" s="423">
        <v>0.08</v>
      </c>
      <c r="AG48" s="279">
        <v>1.9174122842553192</v>
      </c>
      <c r="AH48" s="279"/>
      <c r="AI48" s="414"/>
      <c r="AJ48" s="447"/>
      <c r="AK48" s="274">
        <v>1</v>
      </c>
    </row>
    <row r="49" spans="1:38" ht="16.5" customHeight="1" x14ac:dyDescent="0.2">
      <c r="A49" s="405">
        <v>26</v>
      </c>
      <c r="B49" s="433" t="s">
        <v>52</v>
      </c>
      <c r="C49" s="81" t="s">
        <v>354</v>
      </c>
      <c r="D49" s="279">
        <v>0</v>
      </c>
      <c r="E49" s="414"/>
      <c r="F49" s="445">
        <v>0</v>
      </c>
      <c r="G49" s="415">
        <v>0</v>
      </c>
      <c r="H49" s="415">
        <v>0</v>
      </c>
      <c r="I49" s="446"/>
      <c r="J49" s="416">
        <v>250</v>
      </c>
      <c r="K49" s="416"/>
      <c r="L49" s="416">
        <v>585</v>
      </c>
      <c r="M49" s="416">
        <v>475</v>
      </c>
      <c r="N49" s="416"/>
      <c r="O49" s="416"/>
      <c r="P49" s="416">
        <v>250</v>
      </c>
      <c r="Q49" s="416">
        <v>94</v>
      </c>
      <c r="R49" s="416"/>
      <c r="S49" s="279"/>
      <c r="T49" s="427">
        <v>0</v>
      </c>
      <c r="U49" s="279">
        <v>0</v>
      </c>
      <c r="V49" s="279">
        <v>0</v>
      </c>
      <c r="W49" s="279"/>
      <c r="X49" s="279">
        <v>0</v>
      </c>
      <c r="Y49" s="279">
        <v>0</v>
      </c>
      <c r="Z49" s="436">
        <v>0.01</v>
      </c>
      <c r="AA49" s="431">
        <v>0</v>
      </c>
      <c r="AB49" s="279"/>
      <c r="AC49" s="279">
        <v>0</v>
      </c>
      <c r="AD49" s="279">
        <v>0</v>
      </c>
      <c r="AE49" s="423" t="e">
        <f t="shared" si="19"/>
        <v>#DIV/0!</v>
      </c>
      <c r="AF49" s="423">
        <v>0.08</v>
      </c>
      <c r="AG49" s="279">
        <v>0</v>
      </c>
      <c r="AH49" s="279"/>
      <c r="AI49" s="414"/>
      <c r="AJ49" s="447"/>
      <c r="AK49" s="274">
        <v>1</v>
      </c>
    </row>
    <row r="50" spans="1:38" ht="17.25" customHeight="1" x14ac:dyDescent="0.2">
      <c r="A50" s="405">
        <v>27</v>
      </c>
      <c r="B50" s="433" t="s">
        <v>74</v>
      </c>
      <c r="C50" s="81" t="s">
        <v>354</v>
      </c>
      <c r="D50" s="279">
        <v>0</v>
      </c>
      <c r="E50" s="414">
        <v>0</v>
      </c>
      <c r="F50" s="445">
        <v>0</v>
      </c>
      <c r="G50" s="415">
        <v>0</v>
      </c>
      <c r="H50" s="415">
        <v>0</v>
      </c>
      <c r="I50" s="446"/>
      <c r="J50" s="416"/>
      <c r="K50" s="416"/>
      <c r="L50" s="416">
        <v>780</v>
      </c>
      <c r="M50" s="416">
        <v>0</v>
      </c>
      <c r="N50" s="416"/>
      <c r="O50" s="416"/>
      <c r="P50" s="416">
        <v>250</v>
      </c>
      <c r="Q50" s="416">
        <v>94</v>
      </c>
      <c r="R50" s="416"/>
      <c r="S50" s="279"/>
      <c r="T50" s="427">
        <v>0</v>
      </c>
      <c r="U50" s="279">
        <v>0</v>
      </c>
      <c r="V50" s="279">
        <v>0</v>
      </c>
      <c r="W50" s="279"/>
      <c r="X50" s="279">
        <v>0</v>
      </c>
      <c r="Y50" s="279">
        <v>0</v>
      </c>
      <c r="Z50" s="436">
        <v>0.01</v>
      </c>
      <c r="AA50" s="431">
        <v>0</v>
      </c>
      <c r="AB50" s="279"/>
      <c r="AC50" s="279">
        <v>0</v>
      </c>
      <c r="AD50" s="279">
        <v>0</v>
      </c>
      <c r="AE50" s="423" t="e">
        <f t="shared" si="19"/>
        <v>#DIV/0!</v>
      </c>
      <c r="AF50" s="423">
        <v>0.08</v>
      </c>
      <c r="AG50" s="279">
        <v>0</v>
      </c>
      <c r="AH50" s="279"/>
      <c r="AI50" s="414"/>
      <c r="AK50" s="274">
        <v>1</v>
      </c>
    </row>
    <row r="51" spans="1:38" ht="19.5" customHeight="1" x14ac:dyDescent="0.2">
      <c r="A51" s="405">
        <v>28</v>
      </c>
      <c r="B51" s="433" t="s">
        <v>360</v>
      </c>
      <c r="C51" s="81" t="s">
        <v>354</v>
      </c>
      <c r="D51" s="279">
        <v>4.9312199999999997</v>
      </c>
      <c r="E51" s="414">
        <v>4.9312199999999997</v>
      </c>
      <c r="F51" s="445"/>
      <c r="G51" s="415">
        <v>0</v>
      </c>
      <c r="H51" s="415">
        <v>0</v>
      </c>
      <c r="I51" s="416"/>
      <c r="J51" s="416"/>
      <c r="K51" s="416"/>
      <c r="L51" s="416">
        <v>490</v>
      </c>
      <c r="M51" s="416">
        <v>0</v>
      </c>
      <c r="N51" s="416"/>
      <c r="O51" s="416"/>
      <c r="P51" s="416"/>
      <c r="Q51" s="416">
        <v>94</v>
      </c>
      <c r="R51" s="416"/>
      <c r="S51" s="279">
        <v>521.27659574468089</v>
      </c>
      <c r="T51" s="427">
        <v>0</v>
      </c>
      <c r="U51" s="279">
        <v>0</v>
      </c>
      <c r="V51" s="279">
        <v>2.5705295744680852</v>
      </c>
      <c r="W51" s="279"/>
      <c r="X51" s="279">
        <v>0</v>
      </c>
      <c r="Y51" s="279">
        <v>2.5705295744680852</v>
      </c>
      <c r="Z51" s="436">
        <v>0.01</v>
      </c>
      <c r="AA51" s="431">
        <v>516.06382978723411</v>
      </c>
      <c r="AB51" s="279"/>
      <c r="AC51" s="279">
        <f t="shared" ref="AC51" si="27">Y51*Z51</f>
        <v>2.5705295744680851E-2</v>
      </c>
      <c r="AD51" s="279">
        <f t="shared" ref="AD51" si="28">Y51-AC51</f>
        <v>2.5448242787234041</v>
      </c>
      <c r="AE51" s="423" t="e">
        <f t="shared" si="19"/>
        <v>#DIV/0!</v>
      </c>
      <c r="AF51" s="423">
        <v>0.08</v>
      </c>
      <c r="AG51" s="279">
        <v>0.20564236595744681</v>
      </c>
      <c r="AH51" s="279">
        <v>562.97872340425533</v>
      </c>
      <c r="AI51" s="414"/>
      <c r="AK51" s="274">
        <v>1</v>
      </c>
    </row>
    <row r="52" spans="1:38" s="412" customFormat="1" ht="17.25" customHeight="1" x14ac:dyDescent="0.2">
      <c r="A52" s="502" t="s">
        <v>361</v>
      </c>
      <c r="B52" s="502"/>
      <c r="C52" s="157" t="s">
        <v>354</v>
      </c>
      <c r="D52" s="279">
        <v>1908.0004749999998</v>
      </c>
      <c r="E52" s="407">
        <v>1759.1246151600003</v>
      </c>
      <c r="F52" s="445">
        <v>148.87585983999952</v>
      </c>
      <c r="G52" s="415">
        <v>11869</v>
      </c>
      <c r="H52" s="415">
        <v>961.77291946590015</v>
      </c>
      <c r="I52" s="409">
        <v>126.47313687666666</v>
      </c>
      <c r="J52" s="416"/>
      <c r="K52" s="416">
        <v>0</v>
      </c>
      <c r="L52" s="416">
        <v>0</v>
      </c>
      <c r="M52" s="416">
        <v>0</v>
      </c>
      <c r="N52" s="416"/>
      <c r="O52" s="416"/>
      <c r="P52" s="416"/>
      <c r="Q52" s="416"/>
      <c r="R52" s="416"/>
      <c r="S52" s="279">
        <v>695.13409602009597</v>
      </c>
      <c r="T52" s="427">
        <v>0</v>
      </c>
      <c r="U52" s="280">
        <v>205.31398085503849</v>
      </c>
      <c r="V52" s="280">
        <v>1117.4415045399999</v>
      </c>
      <c r="W52" s="280">
        <v>0</v>
      </c>
      <c r="X52" s="280">
        <v>3.5607000000000006</v>
      </c>
      <c r="Y52" s="444">
        <v>1326.3161853950387</v>
      </c>
      <c r="Z52" s="436"/>
      <c r="AA52" s="431">
        <v>687.07607390339604</v>
      </c>
      <c r="AB52" s="280">
        <f>SUM(AB37:AB51)</f>
        <v>362.30525299999999</v>
      </c>
      <c r="AC52" s="280">
        <f t="shared" ref="AC52:AD52" si="29">SUM(AC37:AC51)</f>
        <v>14.674710026223979</v>
      </c>
      <c r="AD52" s="280">
        <f t="shared" si="29"/>
        <v>1311.6414753688143</v>
      </c>
      <c r="AE52" s="441" t="e">
        <f t="shared" si="19"/>
        <v>#DIV/0!</v>
      </c>
      <c r="AF52" s="423"/>
      <c r="AG52" s="280">
        <v>82.452405279523404</v>
      </c>
      <c r="AH52" s="279">
        <v>738.34813415052338</v>
      </c>
      <c r="AI52" s="407"/>
      <c r="AK52" s="272"/>
    </row>
    <row r="53" spans="1:38" s="412" customFormat="1" ht="21.75" customHeight="1" x14ac:dyDescent="0.2">
      <c r="A53" s="405"/>
      <c r="B53" s="406" t="s">
        <v>362</v>
      </c>
      <c r="C53" s="81"/>
      <c r="D53" s="279">
        <v>4.7499999982392183E-4</v>
      </c>
      <c r="E53" s="414"/>
      <c r="F53" s="445">
        <v>4.7499999982392183E-4</v>
      </c>
      <c r="G53" s="415">
        <v>0</v>
      </c>
      <c r="H53" s="415">
        <v>88.273761465900179</v>
      </c>
      <c r="I53" s="416"/>
      <c r="J53" s="416"/>
      <c r="K53" s="416"/>
      <c r="L53" s="416">
        <v>0</v>
      </c>
      <c r="M53" s="416">
        <v>0</v>
      </c>
      <c r="N53" s="416"/>
      <c r="O53" s="416"/>
      <c r="P53" s="416"/>
      <c r="Q53" s="416"/>
      <c r="R53" s="416"/>
      <c r="S53" s="279"/>
      <c r="T53" s="427">
        <v>0</v>
      </c>
      <c r="U53" s="279"/>
      <c r="V53" s="279">
        <v>0</v>
      </c>
      <c r="W53" s="280"/>
      <c r="X53" s="280"/>
      <c r="Y53" s="280"/>
      <c r="Z53" s="410"/>
      <c r="AA53" s="431"/>
      <c r="AB53" s="280"/>
      <c r="AC53" s="280"/>
      <c r="AD53" s="280"/>
      <c r="AE53" s="411"/>
      <c r="AF53" s="441"/>
      <c r="AG53" s="280"/>
      <c r="AH53" s="279"/>
      <c r="AI53" s="407"/>
      <c r="AK53" s="272"/>
      <c r="AL53" s="449"/>
    </row>
    <row r="54" spans="1:38" ht="18.75" customHeight="1" x14ac:dyDescent="0.2">
      <c r="A54" s="405">
        <v>29</v>
      </c>
      <c r="B54" s="433" t="s">
        <v>55</v>
      </c>
      <c r="C54" s="81" t="s">
        <v>363</v>
      </c>
      <c r="D54" s="279">
        <v>158.831064</v>
      </c>
      <c r="E54" s="414">
        <v>147.71288952</v>
      </c>
      <c r="F54" s="445">
        <v>11.118174479999993</v>
      </c>
      <c r="G54" s="415">
        <v>3</v>
      </c>
      <c r="H54" s="415">
        <v>40.338000000000001</v>
      </c>
      <c r="I54" s="446"/>
      <c r="J54" s="416">
        <v>250</v>
      </c>
      <c r="K54" s="416"/>
      <c r="L54" s="416">
        <v>580</v>
      </c>
      <c r="M54" s="416">
        <v>470</v>
      </c>
      <c r="N54" s="416"/>
      <c r="O54" s="416"/>
      <c r="P54" s="416">
        <v>700</v>
      </c>
      <c r="Q54" s="416">
        <v>98</v>
      </c>
      <c r="R54" s="416"/>
      <c r="S54" s="279">
        <v>650.02712520841828</v>
      </c>
      <c r="T54" s="427">
        <v>0.78</v>
      </c>
      <c r="U54" s="279">
        <v>10.487880000000001</v>
      </c>
      <c r="V54" s="279">
        <v>92.754099925714286</v>
      </c>
      <c r="W54" s="279"/>
      <c r="X54" s="450">
        <v>2.5200000000000001E-3</v>
      </c>
      <c r="Y54" s="279">
        <v>103.24449992571429</v>
      </c>
      <c r="Z54" s="436">
        <v>0.01</v>
      </c>
      <c r="AA54" s="431">
        <v>643.52685395633409</v>
      </c>
      <c r="AB54" s="279"/>
      <c r="AC54" s="279">
        <f t="shared" ref="AC54:AC62" si="30">Y54*Z54</f>
        <v>1.0324449992571429</v>
      </c>
      <c r="AD54" s="279">
        <f t="shared" ref="AD54:AD62" si="31">Y54-AC54</f>
        <v>102.21205492645716</v>
      </c>
      <c r="AE54" s="423" t="e">
        <f t="shared" ref="AE54:AE62" si="32">+S54/$C$69</f>
        <v>#DIV/0!</v>
      </c>
      <c r="AF54" s="423">
        <v>0.09</v>
      </c>
      <c r="AG54" s="279">
        <v>8.347868993314286</v>
      </c>
      <c r="AH54" s="279">
        <v>702.5852884737244</v>
      </c>
      <c r="AI54" s="414"/>
      <c r="AK54" s="273">
        <v>1</v>
      </c>
      <c r="AL54" s="140"/>
    </row>
    <row r="55" spans="1:38" ht="20.25" customHeight="1" x14ac:dyDescent="0.2">
      <c r="A55" s="405">
        <v>30</v>
      </c>
      <c r="B55" s="433" t="s">
        <v>60</v>
      </c>
      <c r="C55" s="81" t="s">
        <v>363</v>
      </c>
      <c r="D55" s="279">
        <v>511.62427999999994</v>
      </c>
      <c r="E55" s="414">
        <v>470.69433759999998</v>
      </c>
      <c r="F55" s="445">
        <v>40.929942399999959</v>
      </c>
      <c r="G55" s="415">
        <v>8</v>
      </c>
      <c r="H55" s="415">
        <v>234.03333333333333</v>
      </c>
      <c r="I55" s="446"/>
      <c r="J55" s="416">
        <v>250</v>
      </c>
      <c r="K55" s="416"/>
      <c r="L55" s="416">
        <v>580</v>
      </c>
      <c r="M55" s="416">
        <v>470</v>
      </c>
      <c r="N55" s="416"/>
      <c r="O55" s="416"/>
      <c r="P55" s="416">
        <v>700</v>
      </c>
      <c r="Q55" s="416">
        <v>98</v>
      </c>
      <c r="R55" s="416"/>
      <c r="S55" s="431">
        <v>701.80260546628006</v>
      </c>
      <c r="T55" s="427">
        <v>0.78</v>
      </c>
      <c r="U55" s="279">
        <v>60.848666666666674</v>
      </c>
      <c r="V55" s="279">
        <v>298.20386605714287</v>
      </c>
      <c r="W55" s="279"/>
      <c r="X55" s="450">
        <v>6.7200000000000003E-3</v>
      </c>
      <c r="Y55" s="279">
        <v>359.05925272380955</v>
      </c>
      <c r="Z55" s="436">
        <v>0.01</v>
      </c>
      <c r="AA55" s="431">
        <v>694.7845794116173</v>
      </c>
      <c r="AB55" s="279"/>
      <c r="AC55" s="279">
        <f t="shared" si="30"/>
        <v>3.5905925272380954</v>
      </c>
      <c r="AD55" s="279">
        <f t="shared" si="31"/>
        <v>355.46866019657148</v>
      </c>
      <c r="AE55" s="423" t="e">
        <f t="shared" si="32"/>
        <v>#DIV/0!</v>
      </c>
      <c r="AF55" s="423">
        <v>0.09</v>
      </c>
      <c r="AG55" s="279">
        <v>26.838347945142857</v>
      </c>
      <c r="AH55" s="279">
        <v>754.25974832342285</v>
      </c>
      <c r="AI55" s="414"/>
      <c r="AK55" s="273">
        <v>1</v>
      </c>
      <c r="AL55" s="140"/>
    </row>
    <row r="56" spans="1:38" ht="20.25" customHeight="1" x14ac:dyDescent="0.2">
      <c r="A56" s="405">
        <v>31</v>
      </c>
      <c r="B56" s="433" t="s">
        <v>52</v>
      </c>
      <c r="C56" s="81" t="s">
        <v>363</v>
      </c>
      <c r="D56" s="279">
        <v>574.62534000000005</v>
      </c>
      <c r="E56" s="414">
        <v>540.14781960000005</v>
      </c>
      <c r="F56" s="445">
        <v>34.477520400000003</v>
      </c>
      <c r="G56" s="415">
        <v>10</v>
      </c>
      <c r="H56" s="415">
        <v>148.94999999999999</v>
      </c>
      <c r="I56" s="446"/>
      <c r="J56" s="416">
        <v>250</v>
      </c>
      <c r="K56" s="416"/>
      <c r="L56" s="416">
        <v>580</v>
      </c>
      <c r="M56" s="416">
        <v>470</v>
      </c>
      <c r="N56" s="416"/>
      <c r="O56" s="416"/>
      <c r="P56" s="416">
        <v>700</v>
      </c>
      <c r="Q56" s="416">
        <v>98</v>
      </c>
      <c r="R56" s="416"/>
      <c r="S56" s="431">
        <v>652.51187693667578</v>
      </c>
      <c r="T56" s="427">
        <v>0.78</v>
      </c>
      <c r="U56" s="279">
        <v>38.726999999999997</v>
      </c>
      <c r="V56" s="279">
        <v>336.21445913877551</v>
      </c>
      <c r="W56" s="279"/>
      <c r="X56" s="279">
        <v>8.3999999999999995E-3</v>
      </c>
      <c r="Y56" s="279">
        <v>374.94985913877548</v>
      </c>
      <c r="Z56" s="436">
        <v>0.01</v>
      </c>
      <c r="AA56" s="431">
        <v>645.98675816730906</v>
      </c>
      <c r="AB56" s="279"/>
      <c r="AC56" s="279">
        <f t="shared" si="30"/>
        <v>3.7494985913877548</v>
      </c>
      <c r="AD56" s="279">
        <f t="shared" si="31"/>
        <v>371.20036054738773</v>
      </c>
      <c r="AE56" s="423" t="e">
        <f t="shared" si="32"/>
        <v>#DIV/0!</v>
      </c>
      <c r="AF56" s="423"/>
      <c r="AG56" s="279">
        <v>0</v>
      </c>
      <c r="AH56" s="279">
        <v>652.51187693667578</v>
      </c>
      <c r="AI56" s="414"/>
      <c r="AK56" s="273">
        <v>1</v>
      </c>
      <c r="AL56" s="140"/>
    </row>
    <row r="57" spans="1:38" ht="21" customHeight="1" x14ac:dyDescent="0.2">
      <c r="A57" s="405">
        <v>32</v>
      </c>
      <c r="B57" s="433" t="s">
        <v>66</v>
      </c>
      <c r="C57" s="81" t="s">
        <v>363</v>
      </c>
      <c r="D57" s="279">
        <v>425.60368</v>
      </c>
      <c r="E57" s="414">
        <v>395.81142240000003</v>
      </c>
      <c r="F57" s="445">
        <v>29.792257599999971</v>
      </c>
      <c r="G57" s="415">
        <v>3</v>
      </c>
      <c r="H57" s="415">
        <v>137.70000000000002</v>
      </c>
      <c r="I57" s="446"/>
      <c r="J57" s="416">
        <v>250</v>
      </c>
      <c r="K57" s="416"/>
      <c r="L57" s="416">
        <v>580</v>
      </c>
      <c r="M57" s="416">
        <v>470</v>
      </c>
      <c r="N57" s="416"/>
      <c r="O57" s="416"/>
      <c r="P57" s="416">
        <v>700</v>
      </c>
      <c r="Q57" s="416">
        <v>98</v>
      </c>
      <c r="R57" s="416"/>
      <c r="S57" s="431">
        <v>668.10602608185218</v>
      </c>
      <c r="T57" s="427">
        <v>0.78</v>
      </c>
      <c r="U57" s="279">
        <v>35.802000000000014</v>
      </c>
      <c r="V57" s="279">
        <v>248.54386333061225</v>
      </c>
      <c r="W57" s="279"/>
      <c r="X57" s="450">
        <v>2.5200000000000001E-3</v>
      </c>
      <c r="Y57" s="279">
        <v>284.34838333061225</v>
      </c>
      <c r="Z57" s="436">
        <v>0.01</v>
      </c>
      <c r="AA57" s="431">
        <v>661.42496582103365</v>
      </c>
      <c r="AB57" s="279"/>
      <c r="AC57" s="279">
        <f t="shared" si="30"/>
        <v>2.8434838333061228</v>
      </c>
      <c r="AD57" s="279">
        <f t="shared" si="31"/>
        <v>281.50489949730616</v>
      </c>
      <c r="AE57" s="423" t="e">
        <f t="shared" si="32"/>
        <v>#DIV/0!</v>
      </c>
      <c r="AF57" s="423">
        <v>0.09</v>
      </c>
      <c r="AG57" s="279">
        <v>22.3689476997551</v>
      </c>
      <c r="AH57" s="279">
        <v>720.6641893471583</v>
      </c>
      <c r="AI57" s="414"/>
      <c r="AK57" s="273">
        <v>1</v>
      </c>
      <c r="AL57" s="140"/>
    </row>
    <row r="58" spans="1:38" ht="25.5" customHeight="1" x14ac:dyDescent="0.2">
      <c r="A58" s="405">
        <v>33</v>
      </c>
      <c r="B58" s="433" t="s">
        <v>70</v>
      </c>
      <c r="C58" s="81" t="s">
        <v>363</v>
      </c>
      <c r="D58" s="279">
        <v>145.22328000000002</v>
      </c>
      <c r="E58" s="414">
        <v>133.60541760000001</v>
      </c>
      <c r="F58" s="445">
        <v>11.617862400000007</v>
      </c>
      <c r="G58" s="415">
        <v>3</v>
      </c>
      <c r="H58" s="415">
        <v>56.7</v>
      </c>
      <c r="I58" s="446"/>
      <c r="J58" s="416">
        <v>250</v>
      </c>
      <c r="K58" s="416"/>
      <c r="L58" s="416">
        <v>580</v>
      </c>
      <c r="M58" s="416">
        <v>470</v>
      </c>
      <c r="N58" s="416"/>
      <c r="O58" s="416"/>
      <c r="P58" s="416">
        <v>700</v>
      </c>
      <c r="Q58" s="416">
        <v>98</v>
      </c>
      <c r="R58" s="416"/>
      <c r="S58" s="431">
        <v>684.38714548482085</v>
      </c>
      <c r="T58" s="427">
        <v>0.78</v>
      </c>
      <c r="U58" s="279">
        <v>14.742000000000001</v>
      </c>
      <c r="V58" s="279">
        <v>84.644426057142866</v>
      </c>
      <c r="W58" s="279"/>
      <c r="X58" s="450">
        <v>2.5200000000000001E-3</v>
      </c>
      <c r="Y58" s="279">
        <v>99.388946057142874</v>
      </c>
      <c r="Z58" s="436">
        <v>0.01</v>
      </c>
      <c r="AA58" s="431">
        <v>677.54327402997262</v>
      </c>
      <c r="AB58" s="279"/>
      <c r="AC58" s="279">
        <f t="shared" si="30"/>
        <v>0.9938894605714288</v>
      </c>
      <c r="AD58" s="279">
        <f t="shared" si="31"/>
        <v>98.39505659657145</v>
      </c>
      <c r="AE58" s="423" t="e">
        <f t="shared" si="32"/>
        <v>#DIV/0!</v>
      </c>
      <c r="AF58" s="423">
        <v>0.09</v>
      </c>
      <c r="AG58" s="279">
        <v>7.6179983451428575</v>
      </c>
      <c r="AH58" s="279">
        <v>736.84428834196353</v>
      </c>
      <c r="AI58" s="414"/>
      <c r="AK58" s="273">
        <v>1</v>
      </c>
      <c r="AL58" s="140"/>
    </row>
    <row r="59" spans="1:38" ht="18" customHeight="1" x14ac:dyDescent="0.2">
      <c r="A59" s="405">
        <v>34</v>
      </c>
      <c r="B59" s="433" t="s">
        <v>72</v>
      </c>
      <c r="C59" s="81" t="s">
        <v>363</v>
      </c>
      <c r="D59" s="279">
        <v>4.3803504000000002</v>
      </c>
      <c r="E59" s="414"/>
      <c r="F59" s="445">
        <v>4.3803504000000002</v>
      </c>
      <c r="G59" s="415">
        <v>1</v>
      </c>
      <c r="H59" s="415">
        <v>5</v>
      </c>
      <c r="I59" s="446"/>
      <c r="J59" s="416">
        <v>250</v>
      </c>
      <c r="K59" s="416"/>
      <c r="L59" s="416">
        <v>580</v>
      </c>
      <c r="M59" s="416">
        <v>470</v>
      </c>
      <c r="N59" s="416"/>
      <c r="O59" s="416"/>
      <c r="P59" s="416">
        <v>700</v>
      </c>
      <c r="Q59" s="416">
        <v>98</v>
      </c>
      <c r="R59" s="416"/>
      <c r="S59" s="431">
        <v>803.15803667461955</v>
      </c>
      <c r="T59" s="427">
        <v>0.8</v>
      </c>
      <c r="U59" s="279">
        <v>1.3333333333333335</v>
      </c>
      <c r="V59" s="279">
        <v>2.1007802938775511</v>
      </c>
      <c r="W59" s="279"/>
      <c r="X59" s="279">
        <v>8.4000000000000005E-2</v>
      </c>
      <c r="Y59" s="279">
        <v>3.5181136272108846</v>
      </c>
      <c r="Z59" s="436">
        <v>0.01</v>
      </c>
      <c r="AA59" s="431">
        <v>795.12645630787335</v>
      </c>
      <c r="AB59" s="279"/>
      <c r="AC59" s="279">
        <f t="shared" si="30"/>
        <v>3.5181136272108844E-2</v>
      </c>
      <c r="AD59" s="279">
        <f t="shared" si="31"/>
        <v>3.4829324909387758</v>
      </c>
      <c r="AE59" s="423" t="e">
        <f t="shared" si="32"/>
        <v>#DIV/0!</v>
      </c>
      <c r="AF59" s="423">
        <v>0.09</v>
      </c>
      <c r="AG59" s="279">
        <v>0.18907022644897958</v>
      </c>
      <c r="AH59" s="279">
        <v>846.32130198074208</v>
      </c>
      <c r="AI59" s="414"/>
      <c r="AK59" s="273">
        <v>1</v>
      </c>
      <c r="AL59" s="140"/>
    </row>
    <row r="60" spans="1:38" ht="19.5" customHeight="1" x14ac:dyDescent="0.2">
      <c r="A60" s="405">
        <v>35</v>
      </c>
      <c r="B60" s="433" t="s">
        <v>74</v>
      </c>
      <c r="C60" s="81" t="s">
        <v>363</v>
      </c>
      <c r="D60" s="279">
        <v>13.025455992000047</v>
      </c>
      <c r="E60" s="414">
        <v>13.025455992000047</v>
      </c>
      <c r="F60" s="445">
        <v>0</v>
      </c>
      <c r="G60" s="415">
        <v>7</v>
      </c>
      <c r="H60" s="415">
        <v>31.199399999999997</v>
      </c>
      <c r="I60" s="446"/>
      <c r="J60" s="416"/>
      <c r="K60" s="416"/>
      <c r="L60" s="416">
        <v>770</v>
      </c>
      <c r="M60" s="416">
        <v>0</v>
      </c>
      <c r="N60" s="416"/>
      <c r="O60" s="416"/>
      <c r="P60" s="416">
        <v>700</v>
      </c>
      <c r="Q60" s="416">
        <v>98</v>
      </c>
      <c r="R60" s="416"/>
      <c r="S60" s="431">
        <v>786.1657094497474</v>
      </c>
      <c r="T60" s="427">
        <v>0</v>
      </c>
      <c r="U60" s="279">
        <v>0</v>
      </c>
      <c r="V60" s="279">
        <v>10.234286850857181</v>
      </c>
      <c r="W60" s="279"/>
      <c r="X60" s="279">
        <v>5.8799999999999998E-3</v>
      </c>
      <c r="Y60" s="279">
        <v>10.240166850857181</v>
      </c>
      <c r="Z60" s="436">
        <v>0.01</v>
      </c>
      <c r="AA60" s="431">
        <v>778.30405235524995</v>
      </c>
      <c r="AB60" s="279"/>
      <c r="AC60" s="279">
        <f t="shared" si="30"/>
        <v>0.10240166850857181</v>
      </c>
      <c r="AD60" s="279">
        <f t="shared" si="31"/>
        <v>10.137765182348609</v>
      </c>
      <c r="AE60" s="423" t="e">
        <f t="shared" si="32"/>
        <v>#DIV/0!</v>
      </c>
      <c r="AF60" s="423">
        <v>0.09</v>
      </c>
      <c r="AG60" s="279">
        <v>0.92108581657714628</v>
      </c>
      <c r="AH60" s="279">
        <v>856.87999516403318</v>
      </c>
      <c r="AI60" s="414"/>
      <c r="AK60" s="273">
        <v>1</v>
      </c>
      <c r="AL60" s="140"/>
    </row>
    <row r="61" spans="1:38" ht="19.5" customHeight="1" x14ac:dyDescent="0.2">
      <c r="A61" s="405">
        <v>36</v>
      </c>
      <c r="B61" s="433" t="s">
        <v>360</v>
      </c>
      <c r="C61" s="81" t="s">
        <v>363</v>
      </c>
      <c r="D61" s="279">
        <v>24.689675000000005</v>
      </c>
      <c r="E61" s="414">
        <v>24.689675000000005</v>
      </c>
      <c r="F61" s="445">
        <v>0</v>
      </c>
      <c r="G61" s="415">
        <v>0</v>
      </c>
      <c r="H61" s="415">
        <v>0</v>
      </c>
      <c r="I61" s="446"/>
      <c r="J61" s="416"/>
      <c r="K61" s="416"/>
      <c r="L61" s="416">
        <v>485</v>
      </c>
      <c r="M61" s="416">
        <v>0</v>
      </c>
      <c r="N61" s="416"/>
      <c r="O61" s="416"/>
      <c r="P61" s="416"/>
      <c r="Q61" s="416">
        <v>98</v>
      </c>
      <c r="R61" s="416"/>
      <c r="S61" s="431">
        <v>494.89795918367349</v>
      </c>
      <c r="T61" s="427">
        <v>0</v>
      </c>
      <c r="U61" s="279">
        <v>0</v>
      </c>
      <c r="V61" s="279">
        <v>12.218869770408165</v>
      </c>
      <c r="W61" s="279"/>
      <c r="X61" s="279">
        <v>0</v>
      </c>
      <c r="Y61" s="279">
        <v>12.218869770408165</v>
      </c>
      <c r="Z61" s="436">
        <v>0.01</v>
      </c>
      <c r="AA61" s="431">
        <v>489.94897959183675</v>
      </c>
      <c r="AB61" s="279"/>
      <c r="AC61" s="279">
        <f t="shared" si="30"/>
        <v>0.12218869770408165</v>
      </c>
      <c r="AD61" s="279">
        <f t="shared" si="31"/>
        <v>12.096681072704083</v>
      </c>
      <c r="AE61" s="423" t="e">
        <f t="shared" si="32"/>
        <v>#DIV/0!</v>
      </c>
      <c r="AF61" s="423">
        <v>0.09</v>
      </c>
      <c r="AG61" s="279">
        <v>1.0996982793367349</v>
      </c>
      <c r="AH61" s="279">
        <v>539.4387755102041</v>
      </c>
      <c r="AI61" s="414"/>
      <c r="AK61" s="273">
        <v>1</v>
      </c>
      <c r="AL61" s="140"/>
    </row>
    <row r="62" spans="1:38" ht="21.75" customHeight="1" x14ac:dyDescent="0.2">
      <c r="A62" s="502" t="s">
        <v>80</v>
      </c>
      <c r="B62" s="502"/>
      <c r="C62" s="157" t="s">
        <v>363</v>
      </c>
      <c r="D62" s="279">
        <v>1858.0029999999999</v>
      </c>
      <c r="E62" s="414">
        <v>1725.6870177120004</v>
      </c>
      <c r="F62" s="414">
        <v>132.31610767999993</v>
      </c>
      <c r="G62" s="415">
        <v>35</v>
      </c>
      <c r="H62" s="415">
        <v>653.92073333333337</v>
      </c>
      <c r="I62" s="446"/>
      <c r="J62" s="416"/>
      <c r="K62" s="416">
        <v>0</v>
      </c>
      <c r="L62" s="416">
        <v>0</v>
      </c>
      <c r="M62" s="416">
        <v>0</v>
      </c>
      <c r="N62" s="416"/>
      <c r="O62" s="416"/>
      <c r="P62" s="416"/>
      <c r="Q62" s="416"/>
      <c r="R62" s="416"/>
      <c r="S62" s="431">
        <v>671.13351885036286</v>
      </c>
      <c r="T62" s="427">
        <v>0</v>
      </c>
      <c r="U62" s="279">
        <v>161.94088000000002</v>
      </c>
      <c r="V62" s="279">
        <v>1084.9146514245306</v>
      </c>
      <c r="W62" s="279">
        <v>0</v>
      </c>
      <c r="X62" s="279">
        <v>0.11256000000000001</v>
      </c>
      <c r="Y62" s="279">
        <v>1246.9680914245307</v>
      </c>
      <c r="Z62" s="436">
        <v>0.01</v>
      </c>
      <c r="AA62" s="431">
        <v>664.42218366185921</v>
      </c>
      <c r="AB62" s="279"/>
      <c r="AC62" s="279">
        <f t="shared" si="30"/>
        <v>12.469680914245307</v>
      </c>
      <c r="AD62" s="279">
        <f t="shared" si="31"/>
        <v>1234.4984105102853</v>
      </c>
      <c r="AE62" s="423" t="e">
        <f t="shared" si="32"/>
        <v>#DIV/0!</v>
      </c>
      <c r="AF62" s="423">
        <v>0.09</v>
      </c>
      <c r="AG62" s="279">
        <v>67.383017305717956</v>
      </c>
      <c r="AH62" s="279">
        <v>707.39988510796195</v>
      </c>
      <c r="AI62" s="414"/>
      <c r="AK62" s="272"/>
      <c r="AL62" s="140"/>
    </row>
    <row r="63" spans="1:38" s="412" customFormat="1" ht="6" customHeight="1" x14ac:dyDescent="0.2">
      <c r="A63" s="406"/>
      <c r="B63" s="406"/>
      <c r="C63" s="157"/>
      <c r="D63" s="279">
        <v>0</v>
      </c>
      <c r="E63" s="407"/>
      <c r="F63" s="407"/>
      <c r="G63" s="415">
        <v>0</v>
      </c>
      <c r="H63" s="415">
        <v>0</v>
      </c>
      <c r="I63" s="409"/>
      <c r="J63" s="416"/>
      <c r="K63" s="416"/>
      <c r="L63" s="416"/>
      <c r="M63" s="416"/>
      <c r="N63" s="416"/>
      <c r="O63" s="416"/>
      <c r="P63" s="416"/>
      <c r="Q63" s="416"/>
      <c r="R63" s="416"/>
      <c r="S63" s="451"/>
      <c r="T63" s="427">
        <v>0</v>
      </c>
      <c r="U63" s="280"/>
      <c r="V63" s="280"/>
      <c r="W63" s="430"/>
      <c r="X63" s="280"/>
      <c r="Y63" s="280"/>
      <c r="Z63" s="452"/>
      <c r="AA63" s="451"/>
      <c r="AB63" s="280"/>
      <c r="AC63" s="280"/>
      <c r="AD63" s="280"/>
      <c r="AE63" s="423"/>
      <c r="AF63" s="418"/>
      <c r="AG63" s="280"/>
      <c r="AH63" s="280"/>
      <c r="AI63" s="407"/>
      <c r="AK63" s="276"/>
    </row>
    <row r="64" spans="1:38" s="412" customFormat="1" ht="22.5" customHeight="1" x14ac:dyDescent="0.2">
      <c r="A64" s="502" t="s">
        <v>364</v>
      </c>
      <c r="B64" s="502"/>
      <c r="C64" s="157"/>
      <c r="D64" s="279">
        <v>8668.1795988737722</v>
      </c>
      <c r="E64" s="407">
        <v>3484.8116328720007</v>
      </c>
      <c r="F64" s="407">
        <v>281.19196751999948</v>
      </c>
      <c r="G64" s="415">
        <v>3038435</v>
      </c>
      <c r="H64" s="415">
        <v>6531.5763357325668</v>
      </c>
      <c r="I64" s="408">
        <v>865.34875735499998</v>
      </c>
      <c r="J64" s="416"/>
      <c r="K64" s="416"/>
      <c r="L64" s="416"/>
      <c r="M64" s="416"/>
      <c r="N64" s="416"/>
      <c r="O64" s="416"/>
      <c r="P64" s="416"/>
      <c r="Q64" s="416"/>
      <c r="R64" s="416"/>
      <c r="S64" s="280">
        <v>593.44063078620923</v>
      </c>
      <c r="T64" s="427">
        <v>0</v>
      </c>
      <c r="U64" s="451">
        <v>368.6209240521585</v>
      </c>
      <c r="V64" s="453">
        <v>4637.9959927823329</v>
      </c>
      <c r="W64" s="451">
        <v>133.75770408931001</v>
      </c>
      <c r="X64" s="451">
        <v>3.6753480000000009</v>
      </c>
      <c r="Y64" s="451">
        <v>5144.0499689238013</v>
      </c>
      <c r="Z64" s="410"/>
      <c r="AA64" s="431">
        <v>584.65624450501969</v>
      </c>
      <c r="AB64" s="276">
        <f>AB62+AB52+AB35</f>
        <v>3321.1382210259953</v>
      </c>
      <c r="AC64" s="276">
        <f t="shared" ref="AC64:AD64" si="33">AC62+AC52+AC35</f>
        <v>57.426505166132984</v>
      </c>
      <c r="AD64" s="276">
        <f t="shared" si="33"/>
        <v>5086.623463757669</v>
      </c>
      <c r="AE64" s="423" t="e">
        <f>+S64/$C$70</f>
        <v>#DIV/0!</v>
      </c>
      <c r="AF64" s="407"/>
      <c r="AG64" s="451">
        <v>291.61424808744624</v>
      </c>
      <c r="AH64" s="280">
        <v>627.08255580185312</v>
      </c>
      <c r="AI64" s="407"/>
      <c r="AK64" s="272"/>
    </row>
    <row r="65" spans="1:35" s="412" customFormat="1" ht="18.75" hidden="1" x14ac:dyDescent="0.2">
      <c r="A65" s="454"/>
      <c r="B65" s="455"/>
      <c r="C65" s="379"/>
      <c r="D65" s="281"/>
      <c r="E65" s="456"/>
      <c r="F65" s="456"/>
      <c r="G65" s="381"/>
      <c r="H65" s="381"/>
      <c r="I65" s="381"/>
      <c r="J65" s="456"/>
      <c r="K65" s="382"/>
      <c r="L65" s="382"/>
      <c r="M65" s="382"/>
      <c r="N65" s="456"/>
      <c r="O65" s="456"/>
      <c r="P65" s="456"/>
      <c r="Q65" s="456"/>
      <c r="R65" s="382"/>
      <c r="S65" s="281"/>
      <c r="T65" s="281"/>
      <c r="U65" s="457"/>
      <c r="V65" s="457"/>
      <c r="W65" s="457"/>
      <c r="X65" s="457"/>
      <c r="Y65" s="457"/>
      <c r="Z65" s="458"/>
      <c r="AA65" s="459"/>
      <c r="AB65" s="281"/>
      <c r="AC65" s="281"/>
      <c r="AD65" s="460"/>
      <c r="AE65" s="384"/>
      <c r="AF65" s="456"/>
      <c r="AG65" s="281"/>
      <c r="AH65" s="281"/>
      <c r="AI65" s="456"/>
    </row>
    <row r="66" spans="1:35" ht="47.25" hidden="1" x14ac:dyDescent="0.2">
      <c r="B66" s="461" t="s">
        <v>504</v>
      </c>
      <c r="C66" s="461" t="s">
        <v>505</v>
      </c>
    </row>
    <row r="67" spans="1:35" hidden="1" x14ac:dyDescent="0.2">
      <c r="B67" s="461" t="s">
        <v>328</v>
      </c>
      <c r="C67" s="468"/>
      <c r="D67" s="469" t="s">
        <v>506</v>
      </c>
      <c r="Y67" s="470"/>
    </row>
    <row r="68" spans="1:35" hidden="1" x14ac:dyDescent="0.2">
      <c r="B68" s="461" t="s">
        <v>354</v>
      </c>
      <c r="C68" s="468"/>
    </row>
    <row r="69" spans="1:35" hidden="1" x14ac:dyDescent="0.2">
      <c r="B69" s="461" t="s">
        <v>363</v>
      </c>
      <c r="C69" s="468"/>
    </row>
    <row r="70" spans="1:35" hidden="1" x14ac:dyDescent="0.2">
      <c r="B70" s="461" t="s">
        <v>507</v>
      </c>
      <c r="C70" s="468"/>
    </row>
    <row r="80" spans="1:35" x14ac:dyDescent="0.2">
      <c r="R80" s="464"/>
    </row>
  </sheetData>
  <mergeCells count="12">
    <mergeCell ref="N5:O5"/>
    <mergeCell ref="Q5:R5"/>
    <mergeCell ref="A64:B64"/>
    <mergeCell ref="A1:B1"/>
    <mergeCell ref="A3:M3"/>
    <mergeCell ref="A5:A6"/>
    <mergeCell ref="B5:B6"/>
    <mergeCell ref="A17:B17"/>
    <mergeCell ref="A23:B23"/>
    <mergeCell ref="A35:B35"/>
    <mergeCell ref="A52:B52"/>
    <mergeCell ref="A62:B62"/>
  </mergeCells>
  <printOptions horizontalCentered="1"/>
  <pageMargins left="0.35433070866141736" right="0.27559055118110237" top="0.86614173228346458" bottom="0.27559055118110237" header="0.62992125984251968" footer="0.15748031496062992"/>
  <pageSetup paperSize="9" scale="77" orientation="landscape" r:id="rId1"/>
  <headerFooter alignWithMargins="0">
    <oddHeader>&amp;ROERC FORM T-7</oddHeader>
    <oddFooter>&amp;C&amp;P of &amp;N&amp;R&amp;A</oddFooter>
  </headerFooter>
  <rowBreaks count="3" manualBreakCount="3">
    <brk id="24" max="34" man="1"/>
    <brk id="35" max="16383" man="1"/>
    <brk id="52" max="16383" man="1"/>
  </rowBreaks>
  <colBreaks count="2" manualBreakCount="2">
    <brk id="24" max="1048575" man="1"/>
    <brk id="3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anchor moveWithCells="1" sizeWithCells="1">
                  <from>
                    <xdr:col>0</xdr:col>
                    <xdr:colOff>0</xdr:colOff>
                    <xdr:row>0</xdr:row>
                    <xdr:rowOff>0</xdr:rowOff>
                  </from>
                  <to>
                    <xdr:col>0</xdr:col>
                    <xdr:colOff>0</xdr:colOff>
                    <xdr:row>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W193"/>
  <sheetViews>
    <sheetView zoomScale="99" workbookViewId="0">
      <pane xSplit="8" ySplit="6" topLeftCell="I64" activePane="bottomRight" state="frozen"/>
      <selection activeCell="O46" sqref="O46"/>
      <selection pane="topRight" activeCell="O46" sqref="O46"/>
      <selection pane="bottomLeft" activeCell="O46" sqref="O46"/>
      <selection pane="bottomRight" sqref="A1:XFD1048576"/>
    </sheetView>
  </sheetViews>
  <sheetFormatPr defaultRowHeight="15" x14ac:dyDescent="0.2"/>
  <cols>
    <col min="1" max="1" width="3.88671875" style="125" customWidth="1"/>
    <col min="2" max="2" width="15.21875" style="39" customWidth="1"/>
    <col min="3" max="3" width="22.44140625" style="47" customWidth="1"/>
    <col min="4" max="4" width="18.21875" style="126" customWidth="1"/>
    <col min="5" max="5" width="9.44140625" style="39" customWidth="1"/>
    <col min="6" max="6" width="9.44140625" style="127" customWidth="1"/>
    <col min="7" max="7" width="7.77734375" style="127" customWidth="1"/>
    <col min="8" max="8" width="8.44140625" style="127" customWidth="1"/>
    <col min="9" max="9" width="8.77734375" style="78" customWidth="1"/>
    <col min="10" max="10" width="8.44140625" style="78" customWidth="1"/>
    <col min="11" max="15" width="9.5546875" style="78" customWidth="1"/>
    <col min="16" max="16" width="9.21875" style="123" hidden="1" customWidth="1"/>
    <col min="17" max="17" width="7.33203125" style="124" hidden="1" customWidth="1"/>
    <col min="18" max="18" width="8.5546875" style="39" hidden="1" customWidth="1"/>
    <col min="19" max="19" width="7.44140625" style="128" customWidth="1"/>
    <col min="20" max="20" width="5.21875" style="128" customWidth="1"/>
    <col min="21" max="21" width="6.77734375" style="129" customWidth="1"/>
    <col min="22" max="22" width="7.44140625" style="130" customWidth="1"/>
    <col min="23" max="23" width="7.88671875" style="129" customWidth="1"/>
    <col min="24" max="24" width="7.5546875" style="131" customWidth="1"/>
    <col min="25" max="25" width="7.21875" style="39" hidden="1" customWidth="1"/>
    <col min="26" max="26" width="6.77734375" style="132" hidden="1" customWidth="1"/>
    <col min="27" max="27" width="7.33203125" style="39" hidden="1" customWidth="1"/>
    <col min="28" max="28" width="21.21875" style="38" hidden="1" customWidth="1"/>
    <col min="29" max="33" width="8.88671875" style="39" hidden="1" customWidth="1"/>
    <col min="34" max="34" width="9" style="39" hidden="1" customWidth="1"/>
    <col min="35" max="36" width="8.88671875" style="39" hidden="1" customWidth="1"/>
    <col min="37" max="37" width="0.88671875" style="39" hidden="1" customWidth="1"/>
    <col min="38" max="44" width="9.109375" style="123" hidden="1" customWidth="1"/>
    <col min="45" max="45" width="8.33203125" style="124" hidden="1" customWidth="1"/>
    <col min="46" max="50" width="8.21875" style="78" hidden="1" customWidth="1"/>
    <col min="51" max="51" width="9" style="39" hidden="1" customWidth="1"/>
    <col min="52" max="52" width="6.109375" style="39" hidden="1" customWidth="1"/>
    <col min="53" max="53" width="6.88671875" style="39" hidden="1" customWidth="1"/>
    <col min="54" max="16384" width="8.88671875" style="39"/>
  </cols>
  <sheetData>
    <row r="1" spans="1:75" s="20" customFormat="1" ht="15" customHeight="1" x14ac:dyDescent="0.2">
      <c r="A1" s="1"/>
      <c r="B1" s="2" t="s">
        <v>510</v>
      </c>
      <c r="C1" s="3"/>
      <c r="D1" s="4"/>
      <c r="E1" s="5"/>
      <c r="F1" s="6"/>
      <c r="G1" s="6"/>
      <c r="H1" s="7"/>
      <c r="I1" s="8"/>
      <c r="J1" s="8"/>
      <c r="K1" s="8"/>
      <c r="L1" s="8"/>
      <c r="M1" s="8"/>
      <c r="N1" s="8"/>
      <c r="O1" s="8"/>
      <c r="P1" s="9"/>
      <c r="Q1" s="10"/>
      <c r="R1" s="5"/>
      <c r="S1" s="11"/>
      <c r="T1" s="8"/>
      <c r="U1" s="12"/>
      <c r="V1" s="13"/>
      <c r="W1" s="12"/>
      <c r="X1" s="14"/>
      <c r="Y1" s="15"/>
      <c r="Z1" s="16"/>
      <c r="AA1" s="5"/>
      <c r="AB1" s="17"/>
      <c r="AC1" s="5"/>
      <c r="AD1" s="5"/>
      <c r="AE1" s="5"/>
      <c r="AF1" s="5"/>
      <c r="AG1" s="5"/>
      <c r="AH1" s="18" t="s">
        <v>0</v>
      </c>
      <c r="AI1" s="19" t="s">
        <v>1</v>
      </c>
      <c r="AK1" s="5"/>
      <c r="AL1" s="9"/>
      <c r="AM1" s="9"/>
      <c r="AN1" s="9"/>
      <c r="AO1" s="9"/>
      <c r="AP1" s="9"/>
      <c r="AQ1" s="9"/>
      <c r="AR1" s="9"/>
      <c r="AS1" s="10"/>
      <c r="AT1" s="8"/>
      <c r="AU1" s="8">
        <f>31.01*0.07</f>
        <v>2.1707000000000005</v>
      </c>
      <c r="AV1" s="8"/>
      <c r="AW1" s="8"/>
      <c r="AX1" s="8"/>
      <c r="AY1" s="5"/>
      <c r="AZ1" s="5"/>
      <c r="BA1" s="5"/>
      <c r="BB1" s="5"/>
      <c r="BC1" s="5"/>
      <c r="BD1" s="5"/>
      <c r="BE1" s="5"/>
      <c r="BF1" s="5"/>
      <c r="BG1" s="5"/>
      <c r="BH1" s="5"/>
      <c r="BI1" s="5"/>
      <c r="BJ1" s="5"/>
      <c r="BK1" s="5"/>
      <c r="BL1" s="5"/>
      <c r="BM1" s="5"/>
      <c r="BN1" s="5"/>
      <c r="BO1" s="5"/>
      <c r="BP1" s="5"/>
      <c r="BQ1" s="5"/>
      <c r="BR1" s="5"/>
      <c r="BS1" s="5"/>
      <c r="BT1" s="5"/>
      <c r="BU1" s="5"/>
      <c r="BV1" s="5"/>
      <c r="BW1" s="5"/>
    </row>
    <row r="2" spans="1:75" s="20" customFormat="1" ht="24" customHeight="1" x14ac:dyDescent="0.2">
      <c r="A2" s="21"/>
      <c r="B2" s="22"/>
      <c r="C2" s="23"/>
      <c r="D2" s="24"/>
      <c r="E2" s="22"/>
      <c r="F2" s="25"/>
      <c r="G2" s="25"/>
      <c r="H2" s="25"/>
      <c r="I2" s="26"/>
      <c r="J2" s="26"/>
      <c r="K2" s="26"/>
      <c r="L2" s="27" t="s">
        <v>0</v>
      </c>
      <c r="M2" s="28" t="s">
        <v>2</v>
      </c>
      <c r="N2" s="28"/>
      <c r="O2" s="26"/>
      <c r="P2" s="29"/>
      <c r="Q2" s="30"/>
      <c r="R2" s="22"/>
      <c r="S2" s="31"/>
      <c r="T2" s="31"/>
      <c r="U2" s="32"/>
      <c r="V2" s="33"/>
      <c r="W2" s="32"/>
      <c r="X2" s="34"/>
      <c r="Y2" s="22"/>
      <c r="Z2" s="35"/>
      <c r="AA2" s="22"/>
      <c r="AB2" s="36"/>
      <c r="AC2" s="22"/>
      <c r="AD2" s="22"/>
      <c r="AE2" s="22"/>
      <c r="AF2" s="22"/>
      <c r="AG2" s="22"/>
      <c r="AH2" s="22"/>
      <c r="AJ2" s="37"/>
      <c r="AK2" s="22"/>
      <c r="AL2" s="29"/>
      <c r="AM2" s="29"/>
      <c r="AN2" s="29"/>
      <c r="AO2" s="29"/>
      <c r="AP2" s="29"/>
      <c r="AQ2" s="29"/>
      <c r="AR2" s="29"/>
      <c r="AS2" s="30"/>
      <c r="AT2" s="26"/>
      <c r="AU2" s="26"/>
      <c r="AV2" s="26"/>
      <c r="AW2" s="26"/>
      <c r="AX2" s="26"/>
      <c r="AY2" s="22"/>
      <c r="AZ2" s="22"/>
      <c r="BA2" s="22"/>
    </row>
    <row r="3" spans="1:75" ht="15.75" x14ac:dyDescent="0.2">
      <c r="A3" s="513" t="s">
        <v>3</v>
      </c>
      <c r="B3" s="513"/>
      <c r="C3" s="513"/>
      <c r="D3" s="513"/>
      <c r="E3" s="513"/>
      <c r="F3" s="513"/>
      <c r="G3" s="513"/>
      <c r="H3" s="513"/>
      <c r="I3" s="513"/>
      <c r="J3" s="513"/>
      <c r="K3" s="513"/>
      <c r="L3" s="513"/>
      <c r="M3" s="513"/>
      <c r="N3" s="513"/>
      <c r="O3" s="513"/>
      <c r="P3" s="513"/>
      <c r="Q3" s="513"/>
      <c r="R3" s="513"/>
      <c r="S3" s="513"/>
      <c r="T3" s="513"/>
      <c r="U3" s="513"/>
      <c r="V3" s="513"/>
      <c r="W3" s="513"/>
      <c r="X3" s="513"/>
      <c r="Y3" s="513"/>
      <c r="Z3" s="513"/>
      <c r="AA3" s="513"/>
      <c r="AL3" s="39"/>
      <c r="AM3" s="39"/>
      <c r="AN3" s="39"/>
      <c r="AO3" s="39"/>
      <c r="AP3" s="39"/>
      <c r="AQ3" s="39"/>
      <c r="AR3" s="39"/>
      <c r="AS3" s="39"/>
      <c r="AT3" s="39"/>
      <c r="AU3" s="39"/>
      <c r="AV3" s="39"/>
      <c r="AW3" s="39"/>
      <c r="AX3" s="39"/>
    </row>
    <row r="4" spans="1:75" s="43" customFormat="1" ht="42.75" customHeight="1" x14ac:dyDescent="0.2">
      <c r="A4" s="514" t="s">
        <v>4</v>
      </c>
      <c r="B4" s="514" t="s">
        <v>5</v>
      </c>
      <c r="C4" s="515" t="s">
        <v>6</v>
      </c>
      <c r="D4" s="508" t="s">
        <v>7</v>
      </c>
      <c r="E4" s="514" t="s">
        <v>8</v>
      </c>
      <c r="F4" s="516" t="s">
        <v>9</v>
      </c>
      <c r="G4" s="516" t="s">
        <v>10</v>
      </c>
      <c r="H4" s="516" t="s">
        <v>11</v>
      </c>
      <c r="I4" s="517" t="s">
        <v>12</v>
      </c>
      <c r="J4" s="517"/>
      <c r="K4" s="517"/>
      <c r="L4" s="517"/>
      <c r="M4" s="517"/>
      <c r="N4" s="517"/>
      <c r="O4" s="517"/>
      <c r="P4" s="40"/>
      <c r="Q4" s="41"/>
      <c r="R4" s="40"/>
      <c r="S4" s="509" t="s">
        <v>13</v>
      </c>
      <c r="T4" s="509" t="s">
        <v>14</v>
      </c>
      <c r="U4" s="510" t="s">
        <v>15</v>
      </c>
      <c r="V4" s="511" t="s">
        <v>16</v>
      </c>
      <c r="W4" s="512" t="s">
        <v>17</v>
      </c>
      <c r="X4" s="511" t="s">
        <v>18</v>
      </c>
      <c r="Y4" s="514" t="s">
        <v>19</v>
      </c>
      <c r="Z4" s="518" t="s">
        <v>20</v>
      </c>
      <c r="AA4" s="514" t="s">
        <v>21</v>
      </c>
      <c r="AB4" s="42"/>
      <c r="AL4" s="40"/>
      <c r="AM4" s="40"/>
      <c r="AN4" s="40"/>
      <c r="AO4" s="40"/>
      <c r="AP4" s="40"/>
      <c r="AQ4" s="40"/>
      <c r="AR4" s="40"/>
      <c r="AS4" s="41"/>
      <c r="AT4" s="44"/>
      <c r="AU4" s="44"/>
      <c r="AV4" s="44"/>
      <c r="AW4" s="44"/>
      <c r="AX4" s="44"/>
      <c r="AY4" s="40"/>
      <c r="AZ4" s="40"/>
      <c r="BA4" s="40"/>
    </row>
    <row r="5" spans="1:75" s="47" customFormat="1" ht="117" customHeight="1" x14ac:dyDescent="0.2">
      <c r="A5" s="514"/>
      <c r="B5" s="514"/>
      <c r="C5" s="515"/>
      <c r="D5" s="508"/>
      <c r="E5" s="514"/>
      <c r="F5" s="516"/>
      <c r="G5" s="516"/>
      <c r="H5" s="516"/>
      <c r="I5" s="45" t="s">
        <v>22</v>
      </c>
      <c r="J5" s="45" t="s">
        <v>23</v>
      </c>
      <c r="K5" s="45" t="s">
        <v>24</v>
      </c>
      <c r="L5" s="45" t="s">
        <v>25</v>
      </c>
      <c r="M5" s="45" t="s">
        <v>26</v>
      </c>
      <c r="N5" s="45" t="s">
        <v>27</v>
      </c>
      <c r="O5" s="44" t="s">
        <v>28</v>
      </c>
      <c r="P5" s="46" t="s">
        <v>29</v>
      </c>
      <c r="Q5" s="41" t="s">
        <v>30</v>
      </c>
      <c r="R5" s="40" t="s">
        <v>31</v>
      </c>
      <c r="S5" s="509"/>
      <c r="T5" s="509"/>
      <c r="U5" s="510"/>
      <c r="V5" s="511"/>
      <c r="W5" s="512"/>
      <c r="X5" s="511"/>
      <c r="Y5" s="514"/>
      <c r="Z5" s="518"/>
      <c r="AA5" s="514"/>
      <c r="AB5" s="42" t="s">
        <v>32</v>
      </c>
      <c r="AL5" s="46" t="s">
        <v>33</v>
      </c>
      <c r="AM5" s="46" t="s">
        <v>34</v>
      </c>
      <c r="AN5" s="46" t="s">
        <v>35</v>
      </c>
      <c r="AO5" s="46" t="s">
        <v>36</v>
      </c>
      <c r="AP5" s="46" t="s">
        <v>37</v>
      </c>
      <c r="AQ5" s="46" t="s">
        <v>38</v>
      </c>
      <c r="AR5" s="40" t="s">
        <v>39</v>
      </c>
      <c r="AS5" s="41" t="s">
        <v>30</v>
      </c>
      <c r="AT5" s="44" t="s">
        <v>40</v>
      </c>
      <c r="AU5" s="44" t="s">
        <v>41</v>
      </c>
      <c r="AV5" s="44"/>
      <c r="AW5" s="44" t="s">
        <v>42</v>
      </c>
      <c r="AX5" s="44" t="s">
        <v>43</v>
      </c>
      <c r="AY5" s="40" t="s">
        <v>44</v>
      </c>
      <c r="AZ5" s="40" t="s">
        <v>45</v>
      </c>
      <c r="BA5" s="40" t="s">
        <v>46</v>
      </c>
    </row>
    <row r="6" spans="1:75" s="65" customFormat="1" x14ac:dyDescent="0.2">
      <c r="A6" s="48" t="s">
        <v>47</v>
      </c>
      <c r="B6" s="49" t="s">
        <v>48</v>
      </c>
      <c r="C6" s="50"/>
      <c r="D6" s="51"/>
      <c r="E6" s="49"/>
      <c r="F6" s="52"/>
      <c r="G6" s="52"/>
      <c r="H6" s="52"/>
      <c r="I6" s="53"/>
      <c r="J6" s="53"/>
      <c r="K6" s="53"/>
      <c r="L6" s="53"/>
      <c r="M6" s="53"/>
      <c r="N6" s="53"/>
      <c r="O6" s="54"/>
      <c r="P6" s="55"/>
      <c r="Q6" s="56"/>
      <c r="R6" s="57"/>
      <c r="S6" s="58"/>
      <c r="T6" s="58"/>
      <c r="U6" s="59"/>
      <c r="V6" s="60"/>
      <c r="W6" s="59"/>
      <c r="X6" s="61"/>
      <c r="Y6" s="62"/>
      <c r="Z6" s="63"/>
      <c r="AA6" s="57"/>
      <c r="AB6" s="64"/>
      <c r="AD6" s="65" t="s">
        <v>49</v>
      </c>
      <c r="AL6" s="55"/>
      <c r="AM6" s="55"/>
      <c r="AN6" s="55"/>
      <c r="AO6" s="55"/>
      <c r="AP6" s="55"/>
      <c r="AQ6" s="55"/>
      <c r="AR6" s="55"/>
      <c r="AS6" s="56"/>
      <c r="AT6" s="53"/>
      <c r="AU6" s="53"/>
      <c r="AV6" s="53"/>
      <c r="AW6" s="53"/>
      <c r="AX6" s="53"/>
      <c r="AY6" s="57"/>
      <c r="AZ6" s="57"/>
      <c r="BA6" s="57"/>
    </row>
    <row r="7" spans="1:75" ht="40.5" customHeight="1" x14ac:dyDescent="0.2">
      <c r="A7" s="66">
        <v>1</v>
      </c>
      <c r="B7" s="67" t="s">
        <v>50</v>
      </c>
      <c r="C7" s="68" t="s">
        <v>51</v>
      </c>
      <c r="D7" s="69" t="s">
        <v>52</v>
      </c>
      <c r="E7" s="70">
        <v>132</v>
      </c>
      <c r="F7" s="71">
        <v>21000</v>
      </c>
      <c r="G7" s="72"/>
      <c r="H7" s="72">
        <v>21000</v>
      </c>
      <c r="I7" s="54">
        <v>6.8835157067999999</v>
      </c>
      <c r="J7" s="54">
        <v>6.8496507495000003</v>
      </c>
      <c r="K7" s="54">
        <v>6.7595218482999995</v>
      </c>
      <c r="L7" s="54">
        <v>7.1629554688999999</v>
      </c>
      <c r="M7" s="54">
        <v>7.2548969869999995</v>
      </c>
      <c r="N7" s="54">
        <v>7.2356286913999996</v>
      </c>
      <c r="O7" s="54">
        <v>42.146169451900008</v>
      </c>
      <c r="P7" s="72">
        <v>87.453514999999996</v>
      </c>
      <c r="Q7" s="73">
        <f t="shared" ref="Q7:Q43" si="0">(O7*1000000)/(F7*730*6*0.9)</f>
        <v>0.50912238713609248</v>
      </c>
      <c r="R7" s="74">
        <v>0.51</v>
      </c>
      <c r="S7" s="75"/>
      <c r="T7" s="75"/>
      <c r="U7" s="73">
        <v>0.53</v>
      </c>
      <c r="V7" s="76">
        <v>84.364989451900016</v>
      </c>
      <c r="W7" s="73">
        <v>0.5095611935680463</v>
      </c>
      <c r="X7" s="77">
        <v>87.748919999999998</v>
      </c>
      <c r="Y7" s="67">
        <v>59.811590000000002</v>
      </c>
      <c r="Z7" s="74">
        <v>0.44626190049840331</v>
      </c>
      <c r="AA7" s="54">
        <v>60.312600000000003</v>
      </c>
      <c r="AB7" s="42" t="s">
        <v>53</v>
      </c>
      <c r="AC7" s="39">
        <f t="shared" ref="AC7:AC12" si="1">AA7-Y7</f>
        <v>0.50101000000000084</v>
      </c>
      <c r="AD7" s="39">
        <f>5.54*12</f>
        <v>66.48</v>
      </c>
      <c r="AE7" s="78">
        <f>AD7-AA7</f>
        <v>6.1674000000000007</v>
      </c>
      <c r="AG7" s="39" t="s">
        <v>54</v>
      </c>
      <c r="AL7" s="79">
        <v>60.194400000000002</v>
      </c>
      <c r="AM7" s="79">
        <v>30.325430000000001</v>
      </c>
      <c r="AN7" s="79">
        <f t="shared" ref="AN7:AN13" si="2">AL7-AM7</f>
        <v>29.868970000000001</v>
      </c>
      <c r="AO7" s="80">
        <f t="shared" ref="AO7:AO13" si="3">(AM7-AN7)/AM7</f>
        <v>1.505205367244586E-2</v>
      </c>
      <c r="AP7" s="80">
        <f t="shared" ref="AP7:AP13" si="4">AL7*1000000/(AC7*730*0.9*12)</f>
        <v>15239.231972116451</v>
      </c>
      <c r="AQ7" s="67">
        <v>61.730629999999998</v>
      </c>
      <c r="AR7" s="73">
        <f t="shared" ref="AR7:AR13" si="5">(AQ7*1000000)/(AA7*730*12*0.9)</f>
        <v>129.82132664330422</v>
      </c>
      <c r="AS7" s="73">
        <f t="shared" ref="AS7:AS13" si="6">(AK7*1000000)/(AA7*730*6*0.9)</f>
        <v>0</v>
      </c>
      <c r="AT7" s="76">
        <v>59.161999999999999</v>
      </c>
      <c r="AU7" s="76">
        <v>31.010999999999999</v>
      </c>
      <c r="AV7" s="73">
        <v>0.4627540513922464</v>
      </c>
      <c r="AW7" s="76">
        <v>31.009000000000004</v>
      </c>
      <c r="AX7" s="73">
        <v>0.46272420688214405</v>
      </c>
      <c r="AY7" s="76">
        <v>62.02</v>
      </c>
      <c r="AZ7" s="74">
        <v>0.57999999999999996</v>
      </c>
      <c r="BA7" s="73">
        <v>0.46273912913719523</v>
      </c>
      <c r="BI7" s="81">
        <v>29</v>
      </c>
      <c r="BJ7" s="82" t="s">
        <v>55</v>
      </c>
      <c r="BK7" s="78">
        <f>V33</f>
        <v>133.38139530160001</v>
      </c>
    </row>
    <row r="8" spans="1:75" ht="30" x14ac:dyDescent="0.2">
      <c r="A8" s="66">
        <v>2</v>
      </c>
      <c r="B8" s="67" t="s">
        <v>56</v>
      </c>
      <c r="C8" s="68" t="s">
        <v>57</v>
      </c>
      <c r="D8" s="69" t="s">
        <v>52</v>
      </c>
      <c r="E8" s="70">
        <v>132</v>
      </c>
      <c r="F8" s="71">
        <v>13000</v>
      </c>
      <c r="G8" s="72"/>
      <c r="H8" s="72">
        <v>13000</v>
      </c>
      <c r="I8" s="54">
        <v>2.6730240460000001</v>
      </c>
      <c r="J8" s="54">
        <v>2.7149922395999999</v>
      </c>
      <c r="K8" s="54">
        <v>2.8315125935999998</v>
      </c>
      <c r="L8" s="54">
        <v>2.9564247738999998</v>
      </c>
      <c r="M8" s="54">
        <v>2.8130659900000001</v>
      </c>
      <c r="N8" s="54">
        <v>2.6398482824</v>
      </c>
      <c r="O8" s="54">
        <v>16.6288679255</v>
      </c>
      <c r="P8" s="72">
        <v>33.596966000000002</v>
      </c>
      <c r="Q8" s="73">
        <f t="shared" si="0"/>
        <v>0.32449104174959997</v>
      </c>
      <c r="R8" s="74">
        <v>0.33</v>
      </c>
      <c r="S8" s="75"/>
      <c r="T8" s="75"/>
      <c r="U8" s="73">
        <v>0.35</v>
      </c>
      <c r="V8" s="76">
        <v>33.540047925500005</v>
      </c>
      <c r="W8" s="73">
        <v>0.32724552087480002</v>
      </c>
      <c r="X8" s="77">
        <v>35.872199999999999</v>
      </c>
      <c r="Y8" s="67">
        <v>43.873100000000001</v>
      </c>
      <c r="Z8" s="74">
        <v>0.37098849991544053</v>
      </c>
      <c r="AA8" s="54">
        <v>44.938800000000001</v>
      </c>
      <c r="AB8" s="42" t="s">
        <v>58</v>
      </c>
      <c r="AC8" s="39">
        <f t="shared" si="1"/>
        <v>1.0656999999999996</v>
      </c>
      <c r="AD8" s="39">
        <f>3.91*12</f>
        <v>46.92</v>
      </c>
      <c r="AE8" s="78">
        <f>AD8-AA8</f>
        <v>1.9812000000000012</v>
      </c>
      <c r="AG8" s="39" t="s">
        <v>59</v>
      </c>
      <c r="AL8" s="79">
        <v>45.643999999999998</v>
      </c>
      <c r="AM8" s="79">
        <v>21.995000000000001</v>
      </c>
      <c r="AN8" s="79">
        <f t="shared" si="2"/>
        <v>23.648999999999997</v>
      </c>
      <c r="AO8" s="80">
        <f t="shared" si="3"/>
        <v>-7.5198908842918674E-2</v>
      </c>
      <c r="AP8" s="80">
        <f t="shared" si="4"/>
        <v>5432.5297750096688</v>
      </c>
      <c r="AQ8" s="67">
        <v>44.716000000000001</v>
      </c>
      <c r="AR8" s="73">
        <f t="shared" si="5"/>
        <v>126.21031788530331</v>
      </c>
      <c r="AS8" s="73">
        <f t="shared" si="6"/>
        <v>0</v>
      </c>
      <c r="AT8" s="76">
        <v>40.618000000000002</v>
      </c>
      <c r="AU8" s="76">
        <v>21.224</v>
      </c>
      <c r="AV8" s="73">
        <v>0.35893793336715712</v>
      </c>
      <c r="AW8" s="76">
        <v>22.208087000000003</v>
      </c>
      <c r="AX8" s="73">
        <v>0.37558070353458489</v>
      </c>
      <c r="AY8" s="76">
        <v>43.432087000000003</v>
      </c>
      <c r="AZ8" s="74">
        <v>0.52</v>
      </c>
      <c r="BA8" s="73">
        <v>0.36725931845087095</v>
      </c>
      <c r="BI8" s="81">
        <v>30</v>
      </c>
      <c r="BJ8" s="82" t="s">
        <v>60</v>
      </c>
      <c r="BK8" s="78">
        <f>V9+V27+V34+V35+V39</f>
        <v>153.01953931220001</v>
      </c>
    </row>
    <row r="9" spans="1:75" ht="25.5" customHeight="1" x14ac:dyDescent="0.2">
      <c r="A9" s="66">
        <v>3</v>
      </c>
      <c r="B9" s="67" t="s">
        <v>61</v>
      </c>
      <c r="C9" s="68" t="s">
        <v>62</v>
      </c>
      <c r="D9" s="69" t="s">
        <v>60</v>
      </c>
      <c r="E9" s="70">
        <v>132</v>
      </c>
      <c r="F9" s="71">
        <v>20000</v>
      </c>
      <c r="G9" s="72"/>
      <c r="H9" s="72">
        <v>20000</v>
      </c>
      <c r="I9" s="54">
        <v>1.1254442975000001</v>
      </c>
      <c r="J9" s="54">
        <v>1.046176776</v>
      </c>
      <c r="K9" s="54">
        <v>1.7195168434999999</v>
      </c>
      <c r="L9" s="54">
        <v>1.1599999999999999</v>
      </c>
      <c r="M9" s="54">
        <v>0.38486614529999996</v>
      </c>
      <c r="N9" s="54">
        <v>0.86062590709999998</v>
      </c>
      <c r="O9" s="54">
        <v>6.2966299694000005</v>
      </c>
      <c r="P9" s="72">
        <v>40.730991000000003</v>
      </c>
      <c r="Q9" s="73">
        <f t="shared" si="0"/>
        <v>7.9865930611364794E-2</v>
      </c>
      <c r="R9" s="74">
        <v>0.1</v>
      </c>
      <c r="S9" s="75"/>
      <c r="T9" s="75"/>
      <c r="U9" s="73">
        <v>0.1</v>
      </c>
      <c r="V9" s="76">
        <v>14.180629969400002</v>
      </c>
      <c r="W9" s="73">
        <v>8.99329653056824E-2</v>
      </c>
      <c r="X9" s="77">
        <v>15.768000000000001</v>
      </c>
      <c r="Y9" s="67">
        <v>10.6404</v>
      </c>
      <c r="Z9" s="74">
        <v>0.13496194824961949</v>
      </c>
      <c r="AA9" s="54">
        <v>6.3071999999999999</v>
      </c>
      <c r="AB9" s="42" t="s">
        <v>63</v>
      </c>
      <c r="AC9" s="39">
        <f t="shared" si="1"/>
        <v>-4.3331999999999997</v>
      </c>
      <c r="AL9" s="79">
        <v>7.7919999999999998</v>
      </c>
      <c r="AM9" s="79">
        <v>5.91</v>
      </c>
      <c r="AN9" s="79">
        <f t="shared" si="2"/>
        <v>1.8819999999999997</v>
      </c>
      <c r="AO9" s="80">
        <f t="shared" si="3"/>
        <v>0.6815566835871405</v>
      </c>
      <c r="AP9" s="80">
        <f t="shared" si="4"/>
        <v>-228.08335561478231</v>
      </c>
      <c r="AQ9" s="67">
        <v>5.7370269999999994</v>
      </c>
      <c r="AR9" s="73">
        <f t="shared" si="5"/>
        <v>115.37286452006657</v>
      </c>
      <c r="AS9" s="73">
        <f t="shared" si="6"/>
        <v>0</v>
      </c>
      <c r="AT9" s="76">
        <v>43.292999999999999</v>
      </c>
      <c r="AU9" s="76">
        <v>11.388</v>
      </c>
      <c r="AV9" s="73">
        <v>0.28888888888888892</v>
      </c>
      <c r="AW9" s="76">
        <v>2.6219999999999999</v>
      </c>
      <c r="AX9" s="73">
        <v>6.651445966514459E-2</v>
      </c>
      <c r="AY9" s="76">
        <v>14.01</v>
      </c>
      <c r="AZ9" s="74">
        <v>0.46</v>
      </c>
      <c r="BA9" s="73">
        <v>0.17770167427701675</v>
      </c>
      <c r="BI9" s="81">
        <v>31</v>
      </c>
      <c r="BJ9" s="82" t="s">
        <v>52</v>
      </c>
    </row>
    <row r="10" spans="1:75" ht="38.25" x14ac:dyDescent="0.2">
      <c r="A10" s="66">
        <v>4</v>
      </c>
      <c r="B10" s="67" t="s">
        <v>64</v>
      </c>
      <c r="C10" s="68" t="s">
        <v>65</v>
      </c>
      <c r="D10" s="69" t="s">
        <v>52</v>
      </c>
      <c r="E10" s="70">
        <v>132</v>
      </c>
      <c r="F10" s="71">
        <v>20000</v>
      </c>
      <c r="G10" s="72"/>
      <c r="H10" s="72">
        <v>20000</v>
      </c>
      <c r="I10" s="54">
        <v>5.7169432824999999</v>
      </c>
      <c r="J10" s="54">
        <v>6.0516134250000002</v>
      </c>
      <c r="K10" s="54">
        <v>5.9341538060000003</v>
      </c>
      <c r="L10" s="54">
        <v>6.3022123359000002</v>
      </c>
      <c r="M10" s="54">
        <v>6.0013992851999998</v>
      </c>
      <c r="N10" s="54">
        <v>5.5285747199999999</v>
      </c>
      <c r="O10" s="54">
        <v>35.534896854600007</v>
      </c>
      <c r="P10" s="72">
        <v>73.035819000000004</v>
      </c>
      <c r="Q10" s="73">
        <f t="shared" si="0"/>
        <v>0.45072167496955867</v>
      </c>
      <c r="R10" s="74">
        <v>0.46</v>
      </c>
      <c r="S10" s="75"/>
      <c r="T10" s="75"/>
      <c r="U10" s="73">
        <v>0.48</v>
      </c>
      <c r="V10" s="76">
        <v>71.801296854599997</v>
      </c>
      <c r="W10" s="73">
        <v>0.45536083748477924</v>
      </c>
      <c r="X10" s="77">
        <v>75.686400000000006</v>
      </c>
      <c r="Y10" s="67">
        <v>52.958160000000007</v>
      </c>
      <c r="Z10" s="73">
        <v>0.37317605276509391</v>
      </c>
      <c r="AA10" s="54">
        <v>53.926560000000002</v>
      </c>
      <c r="AB10" s="42"/>
      <c r="AC10" s="39">
        <f t="shared" si="1"/>
        <v>0.96839999999999549</v>
      </c>
      <c r="AD10" s="39">
        <f>5.05*12</f>
        <v>60.599999999999994</v>
      </c>
      <c r="AE10" s="78">
        <f>AD10-AA10</f>
        <v>6.6734399999999923</v>
      </c>
      <c r="AK10" s="39">
        <f>1000000</f>
        <v>1000000</v>
      </c>
      <c r="AL10" s="79">
        <v>55.368400000000001</v>
      </c>
      <c r="AM10" s="79">
        <v>27.414000000000001</v>
      </c>
      <c r="AN10" s="79">
        <f t="shared" si="2"/>
        <v>27.9544</v>
      </c>
      <c r="AO10" s="80">
        <f t="shared" si="3"/>
        <v>-1.9712555628510913E-2</v>
      </c>
      <c r="AP10" s="80">
        <f t="shared" si="4"/>
        <v>7252.0464538367587</v>
      </c>
      <c r="AQ10" s="67">
        <v>54.899569999999997</v>
      </c>
      <c r="AR10" s="73">
        <f t="shared" si="5"/>
        <v>129.12775780232394</v>
      </c>
      <c r="AS10" s="73">
        <f t="shared" si="6"/>
        <v>4704144.597209922</v>
      </c>
      <c r="AT10" s="76">
        <v>92.619</v>
      </c>
      <c r="AU10" s="76">
        <v>36.161999999999999</v>
      </c>
      <c r="AV10" s="73">
        <v>0.50963977676306438</v>
      </c>
      <c r="AW10" s="76">
        <v>31.967999999999996</v>
      </c>
      <c r="AX10" s="73">
        <v>0.45053272450532722</v>
      </c>
      <c r="AY10" s="76">
        <v>68.13</v>
      </c>
      <c r="AZ10" s="74">
        <v>0.9</v>
      </c>
      <c r="BA10" s="73">
        <v>0.48008625063419585</v>
      </c>
      <c r="BI10" s="81">
        <v>32</v>
      </c>
      <c r="BJ10" s="82" t="s">
        <v>66</v>
      </c>
    </row>
    <row r="11" spans="1:75" ht="45" x14ac:dyDescent="0.2">
      <c r="A11" s="66">
        <v>5</v>
      </c>
      <c r="B11" s="67" t="s">
        <v>67</v>
      </c>
      <c r="C11" s="83" t="s">
        <v>68</v>
      </c>
      <c r="D11" s="84" t="s">
        <v>69</v>
      </c>
      <c r="E11" s="71">
        <v>132</v>
      </c>
      <c r="F11" s="71">
        <v>11110</v>
      </c>
      <c r="G11" s="72"/>
      <c r="H11" s="72">
        <v>11110</v>
      </c>
      <c r="I11" s="54">
        <v>6.7196436180000001E-3</v>
      </c>
      <c r="J11" s="54">
        <v>0.33318900342000002</v>
      </c>
      <c r="K11" s="54">
        <v>0.74871116949999994</v>
      </c>
      <c r="L11" s="85">
        <v>0.91013953559999994</v>
      </c>
      <c r="M11" s="85">
        <v>0.64124816600000001</v>
      </c>
      <c r="N11" s="54">
        <v>5.4547599600000003E-2</v>
      </c>
      <c r="O11" s="54">
        <v>2.694555117738</v>
      </c>
      <c r="P11" s="72">
        <v>5.6024122500000004</v>
      </c>
      <c r="Q11" s="73">
        <f t="shared" si="0"/>
        <v>6.1525675803607759E-2</v>
      </c>
      <c r="R11" s="73">
        <v>0.06</v>
      </c>
      <c r="S11" s="75"/>
      <c r="T11" s="75"/>
      <c r="U11" s="73">
        <v>0.08</v>
      </c>
      <c r="V11" s="76">
        <v>5.3222923177380004</v>
      </c>
      <c r="W11" s="73">
        <v>6.0762837901803882E-2</v>
      </c>
      <c r="X11" s="77">
        <v>7.0072992000000003</v>
      </c>
      <c r="Y11" s="67">
        <v>0.14769343000000001</v>
      </c>
      <c r="Z11" s="73">
        <v>1.6861666760283336E-3</v>
      </c>
      <c r="AA11" s="54">
        <v>0.15766423199999999</v>
      </c>
      <c r="AB11" s="42"/>
      <c r="AC11" s="39">
        <f t="shared" si="1"/>
        <v>9.9708019999999731E-3</v>
      </c>
      <c r="AL11" s="79">
        <v>0.114</v>
      </c>
      <c r="AM11" s="79">
        <v>8.2000000000000003E-2</v>
      </c>
      <c r="AN11" s="79">
        <f t="shared" si="2"/>
        <v>3.2000000000000001E-2</v>
      </c>
      <c r="AO11" s="80">
        <f t="shared" si="3"/>
        <v>0.6097560975609756</v>
      </c>
      <c r="AP11" s="80">
        <f t="shared" si="4"/>
        <v>1450.2008107870047</v>
      </c>
      <c r="AQ11" s="67">
        <v>0.64546400000000004</v>
      </c>
      <c r="AR11" s="73">
        <f t="shared" si="5"/>
        <v>519.26880087827715</v>
      </c>
      <c r="AS11" s="73">
        <f t="shared" si="6"/>
        <v>0</v>
      </c>
      <c r="AT11" s="76">
        <v>1.7589999999999999</v>
      </c>
      <c r="AU11" s="76">
        <v>1.1179999999999999</v>
      </c>
      <c r="AV11" s="73">
        <v>2.5527666921943332E-2</v>
      </c>
      <c r="AW11" s="76">
        <v>0.15900000000000003</v>
      </c>
      <c r="AX11" s="73">
        <v>3.6305000363050012E-3</v>
      </c>
      <c r="AY11" s="76">
        <v>1.2769999999999999</v>
      </c>
      <c r="AZ11" s="74">
        <v>0.02</v>
      </c>
      <c r="BA11" s="73">
        <v>1.4579083479124169E-2</v>
      </c>
      <c r="BI11" s="81">
        <v>33</v>
      </c>
      <c r="BJ11" s="82" t="s">
        <v>70</v>
      </c>
    </row>
    <row r="12" spans="1:75" ht="36" customHeight="1" x14ac:dyDescent="0.2">
      <c r="A12" s="66">
        <v>6</v>
      </c>
      <c r="B12" s="67" t="s">
        <v>67</v>
      </c>
      <c r="C12" s="68" t="s">
        <v>71</v>
      </c>
      <c r="D12" s="69" t="s">
        <v>70</v>
      </c>
      <c r="E12" s="70">
        <v>132</v>
      </c>
      <c r="F12" s="71">
        <v>12000</v>
      </c>
      <c r="G12" s="72"/>
      <c r="H12" s="72">
        <v>12000</v>
      </c>
      <c r="I12" s="54">
        <v>2.4008717861000002</v>
      </c>
      <c r="J12" s="54">
        <v>2.0191613673000002</v>
      </c>
      <c r="K12" s="54">
        <v>1.854860986</v>
      </c>
      <c r="L12" s="54">
        <v>1.7554631418000002</v>
      </c>
      <c r="M12" s="54">
        <v>3.1225827401999999</v>
      </c>
      <c r="N12" s="54">
        <v>1.1497995236</v>
      </c>
      <c r="O12" s="54">
        <v>12.302739545000001</v>
      </c>
      <c r="P12" s="72">
        <v>21.102796000000001</v>
      </c>
      <c r="Q12" s="73">
        <f t="shared" si="0"/>
        <v>0.26007820786825642</v>
      </c>
      <c r="R12" s="74">
        <v>0.28000000000000003</v>
      </c>
      <c r="S12" s="75"/>
      <c r="T12" s="75"/>
      <c r="U12" s="73">
        <v>0.3</v>
      </c>
      <c r="V12" s="76">
        <v>25.547859545000001</v>
      </c>
      <c r="W12" s="73">
        <v>0.27003910393412822</v>
      </c>
      <c r="X12" s="77">
        <v>28.382400000000001</v>
      </c>
      <c r="Y12" s="67">
        <v>163.49439999999998</v>
      </c>
      <c r="Z12" s="74">
        <v>0.75409067847423994</v>
      </c>
      <c r="AA12" s="54">
        <v>21.681000000000001</v>
      </c>
      <c r="AB12" s="86"/>
      <c r="AC12" s="39">
        <f t="shared" si="1"/>
        <v>-141.81339999999997</v>
      </c>
      <c r="AL12" s="79">
        <v>143.452</v>
      </c>
      <c r="AM12" s="79">
        <v>89.778999999999996</v>
      </c>
      <c r="AN12" s="79">
        <f t="shared" si="2"/>
        <v>53.673000000000002</v>
      </c>
      <c r="AO12" s="80">
        <f t="shared" si="3"/>
        <v>0.40216531705632713</v>
      </c>
      <c r="AP12" s="80">
        <f t="shared" si="4"/>
        <v>-128.30474636825568</v>
      </c>
      <c r="AQ12" s="67">
        <v>29.504566000000001</v>
      </c>
      <c r="AR12" s="73">
        <f t="shared" si="5"/>
        <v>172.60894800631948</v>
      </c>
      <c r="AS12" s="73">
        <f t="shared" si="6"/>
        <v>0</v>
      </c>
      <c r="AT12" s="76">
        <v>171.21299999999999</v>
      </c>
      <c r="AU12" s="76">
        <v>66.742999999999995</v>
      </c>
      <c r="AV12" s="73">
        <v>0.61568193349015254</v>
      </c>
      <c r="AW12" s="76">
        <v>15.663000000000011</v>
      </c>
      <c r="AX12" s="73">
        <v>0.14448595544485965</v>
      </c>
      <c r="AY12" s="76">
        <v>82.406000000000006</v>
      </c>
      <c r="AZ12" s="74">
        <v>0.79</v>
      </c>
      <c r="BA12" s="73">
        <v>0.3800839444675061</v>
      </c>
      <c r="BI12" s="81">
        <v>34</v>
      </c>
      <c r="BJ12" s="82" t="s">
        <v>72</v>
      </c>
    </row>
    <row r="13" spans="1:75" ht="33.75" customHeight="1" x14ac:dyDescent="0.2">
      <c r="A13" s="66">
        <v>7</v>
      </c>
      <c r="B13" s="67" t="s">
        <v>67</v>
      </c>
      <c r="C13" s="68" t="s">
        <v>73</v>
      </c>
      <c r="D13" s="69" t="s">
        <v>69</v>
      </c>
      <c r="E13" s="70">
        <v>132</v>
      </c>
      <c r="F13" s="71">
        <v>5556</v>
      </c>
      <c r="G13" s="72"/>
      <c r="H13" s="72">
        <v>5556</v>
      </c>
      <c r="I13" s="85">
        <v>1.0000000000000001E-5</v>
      </c>
      <c r="J13" s="85">
        <v>0</v>
      </c>
      <c r="K13" s="85">
        <v>1.0000000000000001E-5</v>
      </c>
      <c r="L13" s="85">
        <v>0</v>
      </c>
      <c r="M13" s="85">
        <v>7.1768471600000008E-2</v>
      </c>
      <c r="N13" s="85">
        <v>0</v>
      </c>
      <c r="O13" s="54">
        <v>7.1788471600000014E-2</v>
      </c>
      <c r="P13" s="72">
        <v>1.3635E-2</v>
      </c>
      <c r="Q13" s="73">
        <f t="shared" si="0"/>
        <v>3.2777501818119399E-3</v>
      </c>
      <c r="R13" s="73">
        <v>2E-3</v>
      </c>
      <c r="S13" s="75"/>
      <c r="T13" s="75"/>
      <c r="U13" s="73">
        <v>0.01</v>
      </c>
      <c r="V13" s="76">
        <v>0.11559197560000001</v>
      </c>
      <c r="W13" s="73">
        <v>2.63887509090597E-3</v>
      </c>
      <c r="X13" s="77">
        <v>0.43803504000000004</v>
      </c>
      <c r="Y13" s="67">
        <v>0.87607007999999997</v>
      </c>
      <c r="Z13" s="74">
        <v>0.04</v>
      </c>
      <c r="AA13" s="54">
        <v>0.43803503999999999</v>
      </c>
      <c r="AB13" s="86"/>
      <c r="AL13" s="79">
        <v>5.9649999999999999</v>
      </c>
      <c r="AM13" s="79"/>
      <c r="AN13" s="79">
        <f t="shared" si="2"/>
        <v>5.9649999999999999</v>
      </c>
      <c r="AO13" s="80" t="e">
        <f t="shared" si="3"/>
        <v>#DIV/0!</v>
      </c>
      <c r="AP13" s="80" t="e">
        <f t="shared" si="4"/>
        <v>#DIV/0!</v>
      </c>
      <c r="AQ13" s="39">
        <v>1.1288</v>
      </c>
      <c r="AR13" s="73">
        <f t="shared" si="5"/>
        <v>326.85981643179474</v>
      </c>
      <c r="AS13" s="73">
        <f t="shared" si="6"/>
        <v>0</v>
      </c>
      <c r="AT13" s="76"/>
      <c r="AU13" s="76"/>
      <c r="AV13" s="73"/>
      <c r="AW13" s="76"/>
      <c r="AX13" s="73"/>
      <c r="AY13" s="76"/>
      <c r="AZ13" s="74"/>
      <c r="BA13" s="73"/>
      <c r="BI13" s="81">
        <v>35</v>
      </c>
      <c r="BJ13" s="82" t="s">
        <v>74</v>
      </c>
    </row>
    <row r="14" spans="1:75" ht="33.75" customHeight="1" x14ac:dyDescent="0.2">
      <c r="A14" s="66">
        <v>8</v>
      </c>
      <c r="B14" s="67" t="s">
        <v>67</v>
      </c>
      <c r="C14" s="68" t="s">
        <v>75</v>
      </c>
      <c r="D14" s="69" t="s">
        <v>60</v>
      </c>
      <c r="E14" s="70">
        <v>132</v>
      </c>
      <c r="F14" s="71">
        <v>15000</v>
      </c>
      <c r="G14" s="72"/>
      <c r="H14" s="72">
        <v>15000</v>
      </c>
      <c r="I14" s="54">
        <v>1.2760753655999999</v>
      </c>
      <c r="J14" s="54">
        <v>0.99784220580000005</v>
      </c>
      <c r="K14" s="54">
        <v>1.2679981874999999</v>
      </c>
      <c r="L14" s="54">
        <v>1.4781233482</v>
      </c>
      <c r="M14" s="54">
        <v>0.81160583129999997</v>
      </c>
      <c r="N14" s="54">
        <v>0.84271777800000003</v>
      </c>
      <c r="O14" s="54">
        <v>6.6743627164000001</v>
      </c>
      <c r="P14" s="72">
        <v>11.423009</v>
      </c>
      <c r="Q14" s="73">
        <f t="shared" si="0"/>
        <v>0.11287608179266025</v>
      </c>
      <c r="R14" s="73">
        <v>0.12</v>
      </c>
      <c r="S14" s="75"/>
      <c r="T14" s="75"/>
      <c r="U14" s="73">
        <v>0.15</v>
      </c>
      <c r="V14" s="76">
        <v>13.7699627164</v>
      </c>
      <c r="W14" s="73">
        <v>0.11643804089633011</v>
      </c>
      <c r="X14" s="77">
        <v>17.739000000000001</v>
      </c>
      <c r="Y14" s="67"/>
      <c r="Z14" s="74"/>
      <c r="AA14" s="54"/>
      <c r="AB14" s="86"/>
      <c r="AL14" s="79"/>
      <c r="AM14" s="79"/>
      <c r="AN14" s="79"/>
      <c r="AO14" s="80"/>
      <c r="AP14" s="80"/>
      <c r="AQ14" s="39"/>
      <c r="AR14" s="73"/>
      <c r="AS14" s="73"/>
      <c r="AT14" s="76"/>
      <c r="AU14" s="76"/>
      <c r="AV14" s="73"/>
      <c r="AW14" s="76"/>
      <c r="AX14" s="73"/>
      <c r="AY14" s="76"/>
      <c r="AZ14" s="74"/>
      <c r="BA14" s="73"/>
      <c r="BI14" s="81"/>
      <c r="BJ14" s="82"/>
    </row>
    <row r="15" spans="1:75" ht="38.25" x14ac:dyDescent="0.2">
      <c r="A15" s="66">
        <v>9</v>
      </c>
      <c r="B15" s="67" t="s">
        <v>76</v>
      </c>
      <c r="C15" s="68" t="s">
        <v>77</v>
      </c>
      <c r="D15" s="69" t="s">
        <v>52</v>
      </c>
      <c r="E15" s="70">
        <v>132</v>
      </c>
      <c r="F15" s="71">
        <v>18000</v>
      </c>
      <c r="G15" s="72">
        <v>2000</v>
      </c>
      <c r="H15" s="72">
        <v>20000</v>
      </c>
      <c r="I15" s="54">
        <v>5.7629997749999999</v>
      </c>
      <c r="J15" s="54">
        <v>6.0007940569000002</v>
      </c>
      <c r="K15" s="54">
        <v>5.9860111618999996</v>
      </c>
      <c r="L15" s="54">
        <v>6.4361436059999999</v>
      </c>
      <c r="M15" s="54">
        <v>5.9639327369999995</v>
      </c>
      <c r="N15" s="54">
        <v>5.7581098301999996</v>
      </c>
      <c r="O15" s="54">
        <v>35.907991166999999</v>
      </c>
      <c r="P15" s="72">
        <v>70.635572999999994</v>
      </c>
      <c r="Q15" s="73">
        <f t="shared" si="0"/>
        <v>0.50605996909352269</v>
      </c>
      <c r="R15" s="74">
        <v>0.55000000000000004</v>
      </c>
      <c r="S15" s="75" t="s">
        <v>78</v>
      </c>
      <c r="T15" s="75" t="s">
        <v>79</v>
      </c>
      <c r="U15" s="73">
        <v>0.55000000000000004</v>
      </c>
      <c r="V15" s="76">
        <v>74.933791166999995</v>
      </c>
      <c r="W15" s="73">
        <v>0.52802998454676131</v>
      </c>
      <c r="X15" s="77">
        <v>86.724000000000018</v>
      </c>
      <c r="Y15" s="67">
        <v>47.623359999999998</v>
      </c>
      <c r="Z15" s="74">
        <v>0.37753170979198375</v>
      </c>
      <c r="AA15" s="54">
        <v>49.196159999999999</v>
      </c>
      <c r="AB15" s="42"/>
      <c r="AC15" s="39">
        <f>AA15-Y15</f>
        <v>1.5728000000000009</v>
      </c>
      <c r="AD15" s="39">
        <f>4.36*12</f>
        <v>52.320000000000007</v>
      </c>
      <c r="AE15" s="78">
        <f>AD15-AA15</f>
        <v>3.1238400000000084</v>
      </c>
      <c r="AL15" s="79">
        <v>48.85</v>
      </c>
      <c r="AM15" s="79">
        <v>23.655999999999999</v>
      </c>
      <c r="AN15" s="79">
        <f>AL15-AM15</f>
        <v>25.194000000000003</v>
      </c>
      <c r="AO15" s="80">
        <f>(AM15-AN15)/AM15</f>
        <v>-6.5015218126479701E-2</v>
      </c>
      <c r="AP15" s="80">
        <f>AL15*1000000/(AC15*730*0.9*12)</f>
        <v>3939.5303621742091</v>
      </c>
      <c r="AQ15" s="67">
        <v>47.472999999999999</v>
      </c>
      <c r="AR15" s="73">
        <f>(AQ15*1000000)/(AA15*730*12*0.9)</f>
        <v>122.39645979241115</v>
      </c>
      <c r="AS15" s="73">
        <f>(AK15*1000000)/(AA15*730*6*0.9)</f>
        <v>0</v>
      </c>
      <c r="AT15" s="76">
        <v>42.518000000000001</v>
      </c>
      <c r="AU15" s="76">
        <v>22.762</v>
      </c>
      <c r="AV15" s="73">
        <v>0.36088914256722476</v>
      </c>
      <c r="AW15" s="76">
        <v>24.165999999999997</v>
      </c>
      <c r="AX15" s="73">
        <v>0.38314941653982743</v>
      </c>
      <c r="AY15" s="76">
        <v>46.927999999999997</v>
      </c>
      <c r="AZ15" s="74">
        <v>0.6</v>
      </c>
      <c r="BA15" s="73">
        <v>0.37201927955352615</v>
      </c>
      <c r="BI15" s="472" t="s">
        <v>80</v>
      </c>
      <c r="BJ15" s="472"/>
    </row>
    <row r="16" spans="1:75" ht="25.5" x14ac:dyDescent="0.2">
      <c r="A16" s="66">
        <v>10</v>
      </c>
      <c r="B16" s="67" t="s">
        <v>76</v>
      </c>
      <c r="C16" s="68" t="s">
        <v>81</v>
      </c>
      <c r="D16" s="84" t="s">
        <v>69</v>
      </c>
      <c r="E16" s="70">
        <v>132</v>
      </c>
      <c r="F16" s="72">
        <v>2222.2199999999998</v>
      </c>
      <c r="G16" s="72"/>
      <c r="H16" s="72">
        <v>2222.2199999999998</v>
      </c>
      <c r="I16" s="54">
        <v>4.7327436379999997E-2</v>
      </c>
      <c r="J16" s="54">
        <v>5.9892310145000002E-2</v>
      </c>
      <c r="K16" s="54">
        <v>4.0530045799999997E-2</v>
      </c>
      <c r="L16" s="54">
        <v>6.1081230000000007E-4</v>
      </c>
      <c r="M16" s="54">
        <v>8.3020000000000001E-7</v>
      </c>
      <c r="N16" s="54">
        <v>9.5673709199999998E-2</v>
      </c>
      <c r="O16" s="54">
        <v>0.24403514402499998</v>
      </c>
      <c r="P16" s="72">
        <v>0.53573782999999997</v>
      </c>
      <c r="Q16" s="73">
        <f t="shared" si="0"/>
        <v>2.7857921011459823E-2</v>
      </c>
      <c r="R16" s="74">
        <v>0.03</v>
      </c>
      <c r="S16" s="75"/>
      <c r="T16" s="75"/>
      <c r="U16" s="73">
        <v>0.05</v>
      </c>
      <c r="V16" s="76">
        <v>0.50683488122499998</v>
      </c>
      <c r="W16" s="73">
        <v>2.8928960505729913E-2</v>
      </c>
      <c r="X16" s="77">
        <v>0.87599912399999991</v>
      </c>
      <c r="Y16" s="67">
        <v>1.0429995619999999</v>
      </c>
      <c r="Z16" s="74">
        <v>5.9531998002317642E-2</v>
      </c>
      <c r="AA16" s="54">
        <v>1.0511989488</v>
      </c>
      <c r="AB16" s="42"/>
      <c r="AC16" s="39">
        <f>AA16-Y16</f>
        <v>8.1993868000000969E-3</v>
      </c>
      <c r="AL16" s="79">
        <v>1.177</v>
      </c>
      <c r="AM16" s="79">
        <v>0.60499999999999998</v>
      </c>
      <c r="AN16" s="79">
        <f>AL16-AM16</f>
        <v>0.57200000000000006</v>
      </c>
      <c r="AO16" s="80">
        <f>(AM16-AN16)/AM16</f>
        <v>5.4545454545454411E-2</v>
      </c>
      <c r="AP16" s="80">
        <f>AL16*1000000/(AC16*730*0.9*12)</f>
        <v>18207.422615989028</v>
      </c>
      <c r="AQ16" s="67">
        <v>0.873</v>
      </c>
      <c r="AR16" s="73">
        <f>(AQ16*1000000)/(AA16*730*12*0.9)</f>
        <v>105.33742802322134</v>
      </c>
      <c r="AS16" s="73">
        <f>(AK16*1000000)/(AA16*730*6*0.9)</f>
        <v>0</v>
      </c>
      <c r="AT16" s="76"/>
      <c r="AU16" s="76">
        <v>0</v>
      </c>
      <c r="AV16" s="73">
        <v>0</v>
      </c>
      <c r="AW16" s="76">
        <v>0.16399999999999998</v>
      </c>
      <c r="AX16" s="73">
        <v>1.8721479908694518E-2</v>
      </c>
      <c r="AY16" s="76">
        <v>0.16399999999999998</v>
      </c>
      <c r="AZ16" s="74"/>
      <c r="BA16" s="73">
        <v>9.3607399543472591E-3</v>
      </c>
    </row>
    <row r="17" spans="1:53" x14ac:dyDescent="0.2">
      <c r="A17" s="66">
        <v>11</v>
      </c>
      <c r="B17" s="67" t="s">
        <v>76</v>
      </c>
      <c r="C17" s="68" t="s">
        <v>82</v>
      </c>
      <c r="D17" s="84" t="s">
        <v>69</v>
      </c>
      <c r="E17" s="70">
        <v>132</v>
      </c>
      <c r="F17" s="72">
        <v>2777.78</v>
      </c>
      <c r="G17" s="72"/>
      <c r="H17" s="72">
        <v>2777.78</v>
      </c>
      <c r="I17" s="54">
        <v>0.15690600330000001</v>
      </c>
      <c r="J17" s="54">
        <v>0.20358022963200001</v>
      </c>
      <c r="K17" s="54">
        <v>0.22228200000000001</v>
      </c>
      <c r="L17" s="54">
        <v>0.27303373080000004</v>
      </c>
      <c r="M17" s="54">
        <v>0.16547634179999998</v>
      </c>
      <c r="N17" s="54">
        <v>0.13069490949999998</v>
      </c>
      <c r="O17" s="54">
        <v>1.1519732150320001</v>
      </c>
      <c r="P17" s="72">
        <v>0.67402174000000015</v>
      </c>
      <c r="Q17" s="73">
        <f t="shared" si="0"/>
        <v>0.10520294917389637</v>
      </c>
      <c r="R17" s="74">
        <v>0.1</v>
      </c>
      <c r="S17" s="75"/>
      <c r="T17" s="75"/>
      <c r="U17" s="73">
        <v>0.15</v>
      </c>
      <c r="V17" s="76">
        <v>2.2469740910320004</v>
      </c>
      <c r="W17" s="73">
        <v>0.10260147458694821</v>
      </c>
      <c r="X17" s="77">
        <v>3.285002628</v>
      </c>
      <c r="Y17" s="67">
        <v>0.53232026280000011</v>
      </c>
      <c r="Z17" s="74">
        <v>4.1668871776448575E-2</v>
      </c>
      <c r="AA17" s="54">
        <v>0.43800035040000007</v>
      </c>
      <c r="AB17" s="42"/>
      <c r="AL17" s="79">
        <v>0.50600000000000001</v>
      </c>
      <c r="AM17" s="79">
        <v>0.20382</v>
      </c>
      <c r="AN17" s="79">
        <f>AL17-AM17</f>
        <v>0.30218</v>
      </c>
      <c r="AO17" s="80">
        <f>(AM17-AN17)/AM17</f>
        <v>-0.48258267098420177</v>
      </c>
      <c r="AP17" s="80" t="e">
        <f>AL17*1000000/(AC17*730*0.9*12)</f>
        <v>#DIV/0!</v>
      </c>
      <c r="AQ17" s="67">
        <v>0.49902000000000002</v>
      </c>
      <c r="AR17" s="73">
        <f>(AQ17*1000000)/(AA17*730*12*0.9)</f>
        <v>144.50965969581748</v>
      </c>
      <c r="AS17" s="73">
        <f>(AK17*1000000)/(AA17*730*3*0.9)</f>
        <v>0</v>
      </c>
      <c r="AT17" s="76"/>
      <c r="AV17" s="73">
        <v>0</v>
      </c>
      <c r="AW17" s="76">
        <v>6.2700000000000006E-2</v>
      </c>
      <c r="AX17" s="73">
        <v>5.7260228164420215E-3</v>
      </c>
      <c r="AY17" s="76">
        <v>6.2700000000000006E-2</v>
      </c>
      <c r="AZ17" s="74"/>
      <c r="BA17" s="73">
        <v>2.8630114082210108E-3</v>
      </c>
    </row>
    <row r="18" spans="1:53" ht="25.5" x14ac:dyDescent="0.2">
      <c r="A18" s="66">
        <v>12</v>
      </c>
      <c r="B18" s="67" t="s">
        <v>83</v>
      </c>
      <c r="C18" s="68" t="s">
        <v>84</v>
      </c>
      <c r="D18" s="84" t="s">
        <v>69</v>
      </c>
      <c r="E18" s="70">
        <v>220</v>
      </c>
      <c r="F18" s="71">
        <v>20000</v>
      </c>
      <c r="G18" s="72">
        <v>130000</v>
      </c>
      <c r="H18" s="72">
        <v>150000</v>
      </c>
      <c r="I18" s="54">
        <v>4.2981280010190002</v>
      </c>
      <c r="J18" s="54">
        <v>4.3685880012220002</v>
      </c>
      <c r="K18" s="54">
        <v>10.1946128298</v>
      </c>
      <c r="L18" s="54">
        <v>14.806521055999999</v>
      </c>
      <c r="M18" s="54">
        <v>16.0633467</v>
      </c>
      <c r="N18" s="54">
        <v>8.2047488263999995</v>
      </c>
      <c r="O18" s="54">
        <v>57.935945414441001</v>
      </c>
      <c r="P18" s="72">
        <v>36.571288280000005</v>
      </c>
      <c r="Q18" s="73">
        <f t="shared" si="0"/>
        <v>0.73485471098986566</v>
      </c>
      <c r="R18" s="73">
        <v>0.95</v>
      </c>
      <c r="S18" s="75" t="s">
        <v>85</v>
      </c>
      <c r="T18" s="75"/>
      <c r="U18" s="73">
        <v>0.25</v>
      </c>
      <c r="V18" s="76">
        <v>147.20394541444099</v>
      </c>
      <c r="W18" s="73">
        <v>0.12447483968750296</v>
      </c>
      <c r="X18" s="77">
        <v>290.27999999999997</v>
      </c>
      <c r="Y18" s="67">
        <v>1.077272</v>
      </c>
      <c r="Z18" s="73">
        <v>6.8320142059868083E-3</v>
      </c>
      <c r="AA18" s="54">
        <v>0.78839999999999999</v>
      </c>
      <c r="AB18" s="42"/>
      <c r="AC18" s="39">
        <f>AA18-Y18</f>
        <v>-0.28887200000000002</v>
      </c>
      <c r="AL18" s="79">
        <v>1.37</v>
      </c>
      <c r="AM18" s="79">
        <v>0.62</v>
      </c>
      <c r="AN18" s="79">
        <f>AL18-AM18</f>
        <v>0.75000000000000011</v>
      </c>
      <c r="AO18" s="80">
        <f>(AM18-AN18)/AM18</f>
        <v>-0.20967741935483888</v>
      </c>
      <c r="AP18" s="80">
        <f>AL18*1000000/(AC18*730*0.9*12)</f>
        <v>-601.54552906141794</v>
      </c>
      <c r="AQ18" s="67">
        <v>1.57</v>
      </c>
      <c r="AR18" s="73">
        <f>(AQ18*1000000)/(AA18*730*12*0.9)</f>
        <v>252.58434000258956</v>
      </c>
      <c r="AS18" s="73">
        <f>(AK18*1000000)/(AA18*730*6*0.9)</f>
        <v>0</v>
      </c>
      <c r="AT18" s="76">
        <v>1.1000000000000001</v>
      </c>
      <c r="AU18" s="76">
        <v>1.24</v>
      </c>
      <c r="AV18" s="73">
        <v>1.5728056823947234E-2</v>
      </c>
      <c r="AW18" s="76">
        <v>1.4800000000000002</v>
      </c>
      <c r="AX18" s="73">
        <v>1.8772196854388638E-2</v>
      </c>
      <c r="AY18" s="76">
        <v>2.72</v>
      </c>
      <c r="AZ18" s="74">
        <v>0.01</v>
      </c>
      <c r="BA18" s="73">
        <v>1.7250126839167934E-2</v>
      </c>
    </row>
    <row r="19" spans="1:53" ht="25.5" x14ac:dyDescent="0.2">
      <c r="A19" s="66">
        <v>13</v>
      </c>
      <c r="B19" s="67" t="s">
        <v>83</v>
      </c>
      <c r="C19" s="68" t="s">
        <v>86</v>
      </c>
      <c r="D19" s="84" t="s">
        <v>52</v>
      </c>
      <c r="E19" s="70">
        <v>132</v>
      </c>
      <c r="F19" s="71">
        <v>14000</v>
      </c>
      <c r="G19" s="72"/>
      <c r="H19" s="72">
        <v>14000</v>
      </c>
      <c r="I19" s="54">
        <v>1.8668302254000002</v>
      </c>
      <c r="J19" s="54">
        <v>1.9374637289000001</v>
      </c>
      <c r="K19" s="54">
        <v>1.7872892378</v>
      </c>
      <c r="L19" s="54">
        <v>1.8735433619999999</v>
      </c>
      <c r="M19" s="54">
        <v>2.0236793296999998</v>
      </c>
      <c r="N19" s="54">
        <v>1.8697666941</v>
      </c>
      <c r="O19" s="54">
        <v>11.358572577899999</v>
      </c>
      <c r="P19" s="72">
        <v>20.695452</v>
      </c>
      <c r="Q19" s="73">
        <f t="shared" si="0"/>
        <v>0.20581598495868664</v>
      </c>
      <c r="R19" s="73">
        <v>0.21</v>
      </c>
      <c r="S19" s="75"/>
      <c r="T19" s="75"/>
      <c r="U19" s="73">
        <v>0.23</v>
      </c>
      <c r="V19" s="76">
        <v>22.9480525779</v>
      </c>
      <c r="W19" s="73">
        <v>0.20790799247934333</v>
      </c>
      <c r="X19" s="77">
        <v>25.386479999999999</v>
      </c>
      <c r="Y19" s="67"/>
      <c r="Z19" s="73"/>
      <c r="AA19" s="54"/>
      <c r="AB19" s="42"/>
      <c r="AL19" s="79"/>
      <c r="AM19" s="79"/>
      <c r="AN19" s="79"/>
      <c r="AO19" s="80"/>
      <c r="AP19" s="80"/>
      <c r="AQ19" s="67"/>
      <c r="AR19" s="73"/>
      <c r="AS19" s="73"/>
      <c r="AT19" s="76"/>
      <c r="AU19" s="76"/>
      <c r="AV19" s="73"/>
      <c r="AW19" s="76"/>
      <c r="AX19" s="73"/>
      <c r="AY19" s="76"/>
      <c r="AZ19" s="74"/>
      <c r="BA19" s="73"/>
    </row>
    <row r="20" spans="1:53" ht="25.5" x14ac:dyDescent="0.2">
      <c r="A20" s="66">
        <v>14</v>
      </c>
      <c r="B20" s="67" t="s">
        <v>87</v>
      </c>
      <c r="C20" s="83" t="s">
        <v>88</v>
      </c>
      <c r="D20" s="69" t="s">
        <v>66</v>
      </c>
      <c r="E20" s="71">
        <v>132</v>
      </c>
      <c r="F20" s="71">
        <v>36000</v>
      </c>
      <c r="G20" s="72"/>
      <c r="H20" s="72">
        <v>36000</v>
      </c>
      <c r="I20" s="54">
        <v>18.388807155599999</v>
      </c>
      <c r="J20" s="54">
        <v>18.389009667800003</v>
      </c>
      <c r="K20" s="54">
        <v>17.072895347199999</v>
      </c>
      <c r="L20" s="54">
        <v>17.200022839999999</v>
      </c>
      <c r="M20" s="54">
        <v>17.4499201824</v>
      </c>
      <c r="N20" s="54">
        <v>17.553926321800002</v>
      </c>
      <c r="O20" s="54">
        <v>106.05458151480001</v>
      </c>
      <c r="P20" s="72">
        <v>228.95148800000001</v>
      </c>
      <c r="Q20" s="73">
        <f t="shared" si="0"/>
        <v>0.74732638194655854</v>
      </c>
      <c r="R20" s="74">
        <v>0.74</v>
      </c>
      <c r="S20" s="75"/>
      <c r="T20" s="75"/>
      <c r="U20" s="73">
        <v>0.75</v>
      </c>
      <c r="V20" s="76">
        <v>211.06946151480003</v>
      </c>
      <c r="W20" s="73">
        <v>0.74366319097327926</v>
      </c>
      <c r="X20" s="77">
        <v>212.86799999999999</v>
      </c>
      <c r="Y20" s="67">
        <v>170.38834</v>
      </c>
      <c r="Z20" s="74">
        <v>0.69715855714309094</v>
      </c>
      <c r="AA20" s="54">
        <v>171.08279999999999</v>
      </c>
      <c r="AB20" s="42"/>
      <c r="AC20" s="39">
        <f>AA20-Y20</f>
        <v>0.69445999999999231</v>
      </c>
      <c r="AL20" s="79">
        <v>172.68100000000001</v>
      </c>
      <c r="AM20" s="79">
        <v>88.513000000000005</v>
      </c>
      <c r="AN20" s="79">
        <f>AL20-AM20</f>
        <v>84.168000000000006</v>
      </c>
      <c r="AO20" s="80">
        <f>(AM20-AN20)/AM20</f>
        <v>4.908883440850495E-2</v>
      </c>
      <c r="AP20" s="80">
        <f>AL20*1000000/(AC20*730*0.9*12)</f>
        <v>31539.202197670205</v>
      </c>
      <c r="AQ20" s="67">
        <v>170.03800000000001</v>
      </c>
      <c r="AR20" s="73">
        <f>(AQ20*1000000)/(AA20*730*12*0.9)</f>
        <v>126.06456310828122</v>
      </c>
      <c r="AS20" s="73">
        <f>(AK20*1000000)/(AA20*730*6*0.9)</f>
        <v>0</v>
      </c>
      <c r="AT20" s="76">
        <v>161.66</v>
      </c>
      <c r="AU20" s="76">
        <v>88.686000000000007</v>
      </c>
      <c r="AV20" s="73">
        <v>0.72573280306377963</v>
      </c>
      <c r="AW20" s="76">
        <v>81.955999999999989</v>
      </c>
      <c r="AX20" s="73">
        <v>0.67066005466358958</v>
      </c>
      <c r="AY20" s="76">
        <v>170.642</v>
      </c>
      <c r="AZ20" s="74">
        <v>0.66</v>
      </c>
      <c r="BA20" s="73">
        <v>0.69819642886368471</v>
      </c>
    </row>
    <row r="21" spans="1:53" x14ac:dyDescent="0.2">
      <c r="A21" s="66">
        <v>15</v>
      </c>
      <c r="B21" s="67" t="s">
        <v>87</v>
      </c>
      <c r="C21" s="68" t="s">
        <v>89</v>
      </c>
      <c r="D21" s="84" t="s">
        <v>69</v>
      </c>
      <c r="E21" s="70">
        <v>132</v>
      </c>
      <c r="F21" s="71">
        <v>3000</v>
      </c>
      <c r="G21" s="72"/>
      <c r="H21" s="72">
        <v>3000</v>
      </c>
      <c r="I21" s="54">
        <v>3.1991049999999999E-6</v>
      </c>
      <c r="J21" s="54">
        <v>9.9081137219999994E-3</v>
      </c>
      <c r="K21" s="54">
        <v>6.8649239999999997E-3</v>
      </c>
      <c r="L21" s="54">
        <v>1.7220627199999998E-2</v>
      </c>
      <c r="M21" s="54">
        <v>1.6431211500000001E-2</v>
      </c>
      <c r="N21" s="54">
        <v>1.3781575E-3</v>
      </c>
      <c r="O21" s="54">
        <v>5.1806233027E-2</v>
      </c>
      <c r="P21" s="72">
        <v>5.8718729999999997E-2</v>
      </c>
      <c r="Q21" s="73">
        <f t="shared" si="0"/>
        <v>4.3807063273296129E-3</v>
      </c>
      <c r="R21" s="73">
        <v>5.0000000000000001E-3</v>
      </c>
      <c r="S21" s="75"/>
      <c r="T21" s="75"/>
      <c r="U21" s="73">
        <v>0.01</v>
      </c>
      <c r="V21" s="76">
        <v>0.11093623302700001</v>
      </c>
      <c r="W21" s="73">
        <v>4.6903531636648069E-3</v>
      </c>
      <c r="X21" s="77">
        <v>0.23652000000000001</v>
      </c>
      <c r="Y21" s="67">
        <v>4.0970000000000006E-2</v>
      </c>
      <c r="Z21" s="73">
        <v>1.7322002367664471E-3</v>
      </c>
      <c r="AA21" s="54">
        <v>4.2573599999999996E-2</v>
      </c>
      <c r="AB21" s="42"/>
      <c r="AC21" s="39">
        <f>AA21-Y21</f>
        <v>1.6035999999999898E-3</v>
      </c>
      <c r="AL21" s="79">
        <v>4.1000000000000002E-2</v>
      </c>
      <c r="AM21" s="79">
        <v>2.3231000000000002E-2</v>
      </c>
      <c r="AN21" s="79">
        <f>AL21-AM21</f>
        <v>1.7769E-2</v>
      </c>
      <c r="AO21" s="80">
        <f>(AM21-AN21)/AM21</f>
        <v>0.23511686969996992</v>
      </c>
      <c r="AP21" s="80">
        <f>AL21*1000000/(AC21*730*0.9*12)</f>
        <v>3242.9570250295742</v>
      </c>
      <c r="AQ21" s="67">
        <v>5.2064869999999999E-2</v>
      </c>
      <c r="AR21" s="73">
        <f>(AQ21*1000000)/(AA21*730*12*0.9)</f>
        <v>155.11642871279344</v>
      </c>
      <c r="AS21" s="73">
        <f>(AK21*1000000)/(AA21*730*6*0.9)</f>
        <v>0</v>
      </c>
      <c r="AT21" s="76">
        <v>8.3000000000000004E-2</v>
      </c>
      <c r="AU21" s="76">
        <v>1.1549E-2</v>
      </c>
      <c r="AV21" s="73">
        <v>9.7657703365465931E-4</v>
      </c>
      <c r="AW21" s="76">
        <v>1.3524999999999999E-2</v>
      </c>
      <c r="AX21" s="73">
        <v>1.143666497547776E-3</v>
      </c>
      <c r="AY21" s="76">
        <v>2.5073999999999999E-2</v>
      </c>
      <c r="AZ21" s="73">
        <v>2.0999999999999999E-3</v>
      </c>
      <c r="BA21" s="73">
        <v>1.0601217656012176E-3</v>
      </c>
    </row>
    <row r="22" spans="1:53" ht="25.5" x14ac:dyDescent="0.2">
      <c r="A22" s="66">
        <v>16</v>
      </c>
      <c r="B22" s="67" t="s">
        <v>87</v>
      </c>
      <c r="C22" s="68" t="s">
        <v>90</v>
      </c>
      <c r="D22" s="69" t="s">
        <v>52</v>
      </c>
      <c r="E22" s="70">
        <v>132</v>
      </c>
      <c r="F22" s="71">
        <v>18000</v>
      </c>
      <c r="G22" s="72"/>
      <c r="H22" s="72">
        <v>18000</v>
      </c>
      <c r="I22" s="54">
        <v>4.6087243887999998</v>
      </c>
      <c r="J22" s="54">
        <v>5.0957848886999999</v>
      </c>
      <c r="K22" s="54">
        <v>5.0845667525000007</v>
      </c>
      <c r="L22" s="54">
        <v>5.3270867734000005</v>
      </c>
      <c r="M22" s="54">
        <v>5.2077536095000001</v>
      </c>
      <c r="N22" s="54">
        <v>4.7878802583999995</v>
      </c>
      <c r="O22" s="54">
        <v>30.111796671299999</v>
      </c>
      <c r="P22" s="72">
        <v>63.138897</v>
      </c>
      <c r="Q22" s="73">
        <f t="shared" si="0"/>
        <v>0.42437280386859461</v>
      </c>
      <c r="R22" s="74">
        <v>0.42</v>
      </c>
      <c r="S22" s="75"/>
      <c r="T22" s="75"/>
      <c r="U22" s="73">
        <v>0.45</v>
      </c>
      <c r="V22" s="76">
        <v>59.913316671299995</v>
      </c>
      <c r="W22" s="73">
        <v>0.42218640193429724</v>
      </c>
      <c r="X22" s="77">
        <v>63.860399999999998</v>
      </c>
      <c r="Y22" s="67">
        <v>52.945417999999997</v>
      </c>
      <c r="Z22" s="73">
        <v>0.41972204781836631</v>
      </c>
      <c r="AA22" s="54">
        <v>54.24192</v>
      </c>
      <c r="AB22" s="42"/>
      <c r="AC22" s="39">
        <f>AA22-Y22</f>
        <v>1.2965020000000038</v>
      </c>
      <c r="AD22" s="39">
        <f>4.95*12</f>
        <v>59.400000000000006</v>
      </c>
      <c r="AE22" s="78">
        <f>AD22-AA22</f>
        <v>5.1580800000000053</v>
      </c>
      <c r="AL22" s="79">
        <v>58.104999999999997</v>
      </c>
      <c r="AM22" s="79">
        <v>26.455177999999997</v>
      </c>
      <c r="AN22" s="79">
        <f>AL22-AM22</f>
        <v>31.649822</v>
      </c>
      <c r="AO22" s="80">
        <f>(AM22-AN22)/AM22</f>
        <v>-0.19635641839189305</v>
      </c>
      <c r="AP22" s="80">
        <f>AL22*1000000/(AC22*730*0.9*12)</f>
        <v>5684.5186917309375</v>
      </c>
      <c r="AQ22" s="67">
        <v>56.335999999999999</v>
      </c>
      <c r="AR22" s="73">
        <f>(AQ22*1000000)/(AA22*730*12*0.9)</f>
        <v>131.73595928738226</v>
      </c>
      <c r="AS22" s="73">
        <f>(AK22*1000000)/(AA22*730*6*0.9)</f>
        <v>0</v>
      </c>
      <c r="AT22" s="76">
        <v>44.511000000000003</v>
      </c>
      <c r="AU22" s="76">
        <v>25.159000000000002</v>
      </c>
      <c r="AV22" s="73">
        <v>0.39889332825976664</v>
      </c>
      <c r="AW22" s="76">
        <v>26.55</v>
      </c>
      <c r="AX22" s="73">
        <v>0.42094748858447489</v>
      </c>
      <c r="AY22" s="76">
        <v>51.709000000000003</v>
      </c>
      <c r="AZ22" s="74">
        <v>0.71</v>
      </c>
      <c r="BA22" s="73">
        <v>0.4099204084221208</v>
      </c>
    </row>
    <row r="23" spans="1:53" ht="27" customHeight="1" x14ac:dyDescent="0.2">
      <c r="A23" s="66">
        <v>17</v>
      </c>
      <c r="B23" s="67" t="s">
        <v>87</v>
      </c>
      <c r="C23" s="68" t="s">
        <v>91</v>
      </c>
      <c r="D23" s="69" t="s">
        <v>66</v>
      </c>
      <c r="E23" s="70">
        <v>220</v>
      </c>
      <c r="F23" s="71">
        <v>90000</v>
      </c>
      <c r="G23" s="72"/>
      <c r="H23" s="72">
        <v>90000</v>
      </c>
      <c r="I23" s="54">
        <v>10.4174907602</v>
      </c>
      <c r="J23" s="54">
        <v>11.445341490000001</v>
      </c>
      <c r="K23" s="54">
        <v>15.8011896304</v>
      </c>
      <c r="L23" s="54">
        <v>22.218158970899999</v>
      </c>
      <c r="M23" s="54">
        <v>20.339496357599998</v>
      </c>
      <c r="N23" s="54">
        <v>17.781467629000002</v>
      </c>
      <c r="O23" s="54">
        <v>98.003144838099999</v>
      </c>
      <c r="P23" s="72">
        <v>73.835014000000001</v>
      </c>
      <c r="Q23" s="73">
        <f t="shared" si="0"/>
        <v>0.27623638547296919</v>
      </c>
      <c r="R23" s="74">
        <v>0.28000000000000003</v>
      </c>
      <c r="S23" s="75"/>
      <c r="T23" s="75"/>
      <c r="U23" s="73">
        <v>0.28000000000000003</v>
      </c>
      <c r="V23" s="76">
        <v>197.34154483810002</v>
      </c>
      <c r="W23" s="73">
        <v>0.27811819273648464</v>
      </c>
      <c r="X23" s="77">
        <v>198.67680000000004</v>
      </c>
      <c r="Y23" s="67">
        <v>201.31919999999997</v>
      </c>
      <c r="Z23" s="74">
        <v>0.22799249836921068</v>
      </c>
      <c r="AA23" s="54">
        <v>88.300799999999995</v>
      </c>
      <c r="AB23" s="42" t="s">
        <v>92</v>
      </c>
      <c r="AC23" s="39">
        <f>AA23-Y23</f>
        <v>-113.01839999999997</v>
      </c>
      <c r="AL23" s="79">
        <v>203.62700000000001</v>
      </c>
      <c r="AM23" s="79">
        <v>124.05599999999998</v>
      </c>
      <c r="AN23" s="79">
        <f>AL23-AM23</f>
        <v>79.571000000000026</v>
      </c>
      <c r="AO23" s="80">
        <f>(AM23-AN23)/AM23</f>
        <v>0.35858805700651286</v>
      </c>
      <c r="AP23" s="80">
        <f>AL23*1000000/(AC23*730*0.9*12)</f>
        <v>-228.5280914356612</v>
      </c>
      <c r="AQ23" s="67">
        <v>95.316000000000003</v>
      </c>
      <c r="AR23" s="73">
        <f>(AQ23*1000000)/(AA23*730*12*0.9)</f>
        <v>136.91611096273218</v>
      </c>
      <c r="AS23" s="73">
        <f>(AK23*1000000)/(AA23*730*6*0.9)</f>
        <v>0</v>
      </c>
      <c r="AT23" s="76">
        <v>637.17600000000004</v>
      </c>
      <c r="AU23" s="76">
        <v>346.00400000000002</v>
      </c>
      <c r="AV23" s="73">
        <v>0.78369391896789153</v>
      </c>
      <c r="AW23" s="76">
        <v>311.69999999999993</v>
      </c>
      <c r="AX23" s="73">
        <v>0.7059958686671014</v>
      </c>
      <c r="AY23" s="76">
        <v>657.70399999999995</v>
      </c>
      <c r="AZ23" s="74">
        <v>0.72</v>
      </c>
      <c r="BA23" s="73">
        <v>0.74484489381749652</v>
      </c>
    </row>
    <row r="24" spans="1:53" x14ac:dyDescent="0.2">
      <c r="A24" s="66">
        <v>18</v>
      </c>
      <c r="B24" s="67" t="s">
        <v>87</v>
      </c>
      <c r="C24" s="87" t="s">
        <v>89</v>
      </c>
      <c r="D24" s="84" t="s">
        <v>69</v>
      </c>
      <c r="E24" s="70">
        <v>132</v>
      </c>
      <c r="F24" s="71">
        <v>5000</v>
      </c>
      <c r="G24" s="72"/>
      <c r="H24" s="72">
        <v>5000</v>
      </c>
      <c r="I24" s="54">
        <v>2.0000000000000002E-7</v>
      </c>
      <c r="J24" s="54">
        <v>4.2475984700000004E-2</v>
      </c>
      <c r="K24" s="54">
        <v>1.9999999999999999E-6</v>
      </c>
      <c r="L24" s="54">
        <v>0</v>
      </c>
      <c r="M24" s="54">
        <v>0.11884532619999999</v>
      </c>
      <c r="N24" s="54">
        <v>1.5569999999999999E-6</v>
      </c>
      <c r="O24" s="54">
        <v>0.16132506790000001</v>
      </c>
      <c r="P24" s="72">
        <v>0.82679261000000004</v>
      </c>
      <c r="Q24" s="73">
        <f t="shared" si="0"/>
        <v>8.1849349518011167E-3</v>
      </c>
      <c r="R24" s="73">
        <v>0.01</v>
      </c>
      <c r="S24" s="75"/>
      <c r="T24" s="75"/>
      <c r="U24" s="73">
        <v>0.01</v>
      </c>
      <c r="V24" s="76">
        <v>0.35842506790000001</v>
      </c>
      <c r="W24" s="73">
        <v>9.0924674759005585E-3</v>
      </c>
      <c r="X24" s="77">
        <v>0.39419999999999999</v>
      </c>
      <c r="Y24" s="67">
        <v>5.1709999999999999E-2</v>
      </c>
      <c r="Z24" s="73">
        <v>1.3117706747843734E-3</v>
      </c>
      <c r="AA24" s="54">
        <v>3.9419999999999997E-2</v>
      </c>
      <c r="AB24" s="42"/>
      <c r="AC24" s="39">
        <f>AA24-Y24</f>
        <v>-1.2290000000000002E-2</v>
      </c>
      <c r="AL24" s="79">
        <v>0.26300000000000001</v>
      </c>
      <c r="AM24" s="79">
        <v>3.2000000000000001E-2</v>
      </c>
      <c r="AN24" s="79">
        <f>AL24-AM24</f>
        <v>0.23100000000000001</v>
      </c>
      <c r="AO24" s="80">
        <f>(AM24-AN24)/AM24</f>
        <v>-6.21875</v>
      </c>
      <c r="AP24" s="80">
        <f>AL24*1000000/(AC24*730*0.9*12)</f>
        <v>-2714.2962707014103</v>
      </c>
      <c r="AQ24" s="67">
        <v>5.0999999999999997E-2</v>
      </c>
      <c r="AR24" s="73">
        <f>(AQ24*1000000)/(AA24*730*12*0.9)</f>
        <v>164.09938012907094</v>
      </c>
      <c r="AS24" s="73">
        <f>(AK24*1000000)/(AA24*730*6*0.9)</f>
        <v>0</v>
      </c>
      <c r="AT24" s="76">
        <v>5.2999999999999999E-2</v>
      </c>
      <c r="AU24" s="76">
        <v>1.6E-2</v>
      </c>
      <c r="AV24" s="73">
        <v>8.1177067478437352E-4</v>
      </c>
      <c r="AW24" s="76">
        <v>0.23799999999999999</v>
      </c>
      <c r="AX24" s="73">
        <v>1.2075088787417554E-2</v>
      </c>
      <c r="AY24" s="76">
        <v>0.254</v>
      </c>
      <c r="AZ24" s="73">
        <v>2.3E-3</v>
      </c>
      <c r="BA24" s="73">
        <v>6.4434297311009641E-3</v>
      </c>
    </row>
    <row r="25" spans="1:53" ht="25.5" x14ac:dyDescent="0.2">
      <c r="A25" s="66">
        <v>19</v>
      </c>
      <c r="B25" s="67" t="s">
        <v>87</v>
      </c>
      <c r="C25" s="68" t="s">
        <v>93</v>
      </c>
      <c r="D25" s="69" t="s">
        <v>94</v>
      </c>
      <c r="E25" s="70">
        <v>132</v>
      </c>
      <c r="F25" s="71">
        <v>2000</v>
      </c>
      <c r="G25" s="72"/>
      <c r="H25" s="72">
        <v>2000</v>
      </c>
      <c r="I25" s="54">
        <v>7.0185649099999997E-2</v>
      </c>
      <c r="J25" s="54">
        <v>8.2374434999999996E-2</v>
      </c>
      <c r="K25" s="54">
        <v>8.9865050399999993E-2</v>
      </c>
      <c r="L25" s="54">
        <v>9.02118378E-2</v>
      </c>
      <c r="M25" s="54">
        <v>9.4531758000000007E-2</v>
      </c>
      <c r="N25" s="54">
        <v>0.1049648723</v>
      </c>
      <c r="O25" s="54">
        <v>0.53213360259999998</v>
      </c>
      <c r="P25" s="72">
        <v>0.37127900000000003</v>
      </c>
      <c r="Q25" s="73">
        <f t="shared" si="0"/>
        <v>6.7495383384069005E-2</v>
      </c>
      <c r="R25" s="73">
        <v>7.0000000000000007E-2</v>
      </c>
      <c r="S25" s="75"/>
      <c r="T25" s="75"/>
      <c r="U25" s="73">
        <v>0.15</v>
      </c>
      <c r="V25" s="76">
        <v>1.0840136026000002</v>
      </c>
      <c r="W25" s="73">
        <v>6.8747691692034513E-2</v>
      </c>
      <c r="X25" s="77">
        <v>2.3652000000000002</v>
      </c>
      <c r="Y25" s="67"/>
      <c r="Z25" s="73"/>
      <c r="AA25" s="54"/>
      <c r="AB25" s="42"/>
      <c r="AL25" s="79"/>
      <c r="AM25" s="79"/>
      <c r="AN25" s="79"/>
      <c r="AO25" s="80"/>
      <c r="AP25" s="80"/>
      <c r="AQ25" s="67"/>
      <c r="AR25" s="73"/>
      <c r="AS25" s="73"/>
      <c r="AT25" s="76"/>
      <c r="AU25" s="76"/>
      <c r="AV25" s="73"/>
      <c r="AW25" s="76"/>
      <c r="AX25" s="73"/>
      <c r="AY25" s="76"/>
      <c r="AZ25" s="74"/>
      <c r="BA25" s="73"/>
    </row>
    <row r="26" spans="1:53" ht="33" customHeight="1" x14ac:dyDescent="0.2">
      <c r="A26" s="66">
        <v>20</v>
      </c>
      <c r="B26" s="67" t="s">
        <v>87</v>
      </c>
      <c r="C26" s="68" t="s">
        <v>95</v>
      </c>
      <c r="D26" s="69" t="s">
        <v>70</v>
      </c>
      <c r="E26" s="70">
        <v>132</v>
      </c>
      <c r="F26" s="72">
        <v>20000</v>
      </c>
      <c r="G26" s="72"/>
      <c r="H26" s="72">
        <v>20000</v>
      </c>
      <c r="I26" s="54">
        <v>11.476062987199999</v>
      </c>
      <c r="J26" s="54">
        <v>8.4894727476000007</v>
      </c>
      <c r="K26" s="54">
        <v>0.101924</v>
      </c>
      <c r="L26" s="54">
        <v>1.6185015679999999</v>
      </c>
      <c r="M26" s="54">
        <v>2.8494845103999999</v>
      </c>
      <c r="N26" s="54">
        <v>1.4742499798000002</v>
      </c>
      <c r="O26" s="54">
        <v>26.009695792999999</v>
      </c>
      <c r="P26" s="72">
        <v>1.57159</v>
      </c>
      <c r="Q26" s="73">
        <f t="shared" si="0"/>
        <v>0.32990481726281073</v>
      </c>
      <c r="R26" s="74">
        <v>0.35</v>
      </c>
      <c r="S26" s="75"/>
      <c r="T26" s="75"/>
      <c r="U26" s="73">
        <v>0.4</v>
      </c>
      <c r="V26" s="76">
        <v>53.603695793</v>
      </c>
      <c r="W26" s="73">
        <v>0.33995240863140536</v>
      </c>
      <c r="X26" s="77">
        <v>63.072000000000003</v>
      </c>
      <c r="Y26" s="67">
        <v>0.48152000000000006</v>
      </c>
      <c r="Z26" s="74">
        <v>0.1221511922881786</v>
      </c>
      <c r="AA26" s="54">
        <v>0.51246000000000003</v>
      </c>
      <c r="AB26" s="42"/>
      <c r="AC26" s="39">
        <f>AA26-Y26</f>
        <v>3.0939999999999968E-2</v>
      </c>
      <c r="AL26" s="79">
        <v>0.48499999999999999</v>
      </c>
      <c r="AM26" s="79">
        <v>0.24500000000000002</v>
      </c>
      <c r="AN26" s="79">
        <f>AL26-AM26</f>
        <v>0.23999999999999996</v>
      </c>
      <c r="AO26" s="80">
        <f>(AM26-AN26)/AM26</f>
        <v>2.0408163265306364E-2</v>
      </c>
      <c r="AP26" s="80">
        <f>AL26*1000000/(AC26*730*0.9*12)</f>
        <v>1988.2674999516278</v>
      </c>
      <c r="AQ26" s="67">
        <v>0.49099999999999999</v>
      </c>
      <c r="AR26" s="73">
        <f>(AQ26*1000000)/(AA26*730*12*0.9)</f>
        <v>121.52759523887455</v>
      </c>
      <c r="AS26" s="73">
        <f>(AK26*1000000)/(AA26*730*6*0.9)</f>
        <v>0</v>
      </c>
      <c r="AT26" s="76">
        <v>0.64700000000000002</v>
      </c>
      <c r="AU26" s="76">
        <v>0.27199999999999996</v>
      </c>
      <c r="AV26" s="73">
        <v>0.13800101471334345</v>
      </c>
      <c r="AW26" s="76">
        <v>0.25800000000000006</v>
      </c>
      <c r="AX26" s="73">
        <v>0.13089802130898023</v>
      </c>
      <c r="AY26" s="76">
        <v>0.53</v>
      </c>
      <c r="AZ26" s="74">
        <v>0.16</v>
      </c>
      <c r="BA26" s="73">
        <v>0.13444951801116184</v>
      </c>
    </row>
    <row r="27" spans="1:53" ht="25.5" x14ac:dyDescent="0.2">
      <c r="A27" s="66">
        <v>21</v>
      </c>
      <c r="B27" s="67" t="s">
        <v>87</v>
      </c>
      <c r="C27" s="68" t="s">
        <v>96</v>
      </c>
      <c r="D27" s="69" t="s">
        <v>60</v>
      </c>
      <c r="E27" s="70">
        <v>132</v>
      </c>
      <c r="F27" s="72">
        <v>1000</v>
      </c>
      <c r="G27" s="72"/>
      <c r="H27" s="72">
        <v>1000</v>
      </c>
      <c r="I27" s="54">
        <v>0.247165</v>
      </c>
      <c r="J27" s="54">
        <v>0.28071984480000001</v>
      </c>
      <c r="K27" s="54">
        <v>0.28473697800000003</v>
      </c>
      <c r="L27" s="54">
        <v>0.28707964880000003</v>
      </c>
      <c r="M27" s="54">
        <v>0.29435834560000002</v>
      </c>
      <c r="N27" s="54">
        <v>0.28855487010000003</v>
      </c>
      <c r="O27" s="54">
        <v>1.6826146873000001</v>
      </c>
      <c r="P27" s="72">
        <v>3.2071939999999999</v>
      </c>
      <c r="Q27" s="73">
        <f t="shared" si="0"/>
        <v>0.42684289378488077</v>
      </c>
      <c r="R27" s="74">
        <v>0.43</v>
      </c>
      <c r="S27" s="75"/>
      <c r="T27" s="75"/>
      <c r="U27" s="73">
        <v>0.45</v>
      </c>
      <c r="V27" s="76">
        <v>3.3776746872999999</v>
      </c>
      <c r="W27" s="73">
        <v>0.42842144689244033</v>
      </c>
      <c r="X27" s="77">
        <v>3.5478000000000001</v>
      </c>
      <c r="Y27" s="67">
        <v>4.6575200000000008</v>
      </c>
      <c r="Z27" s="73">
        <v>0.59075596144089304</v>
      </c>
      <c r="AA27" s="54">
        <v>4.7304000000000004</v>
      </c>
      <c r="AB27" s="42"/>
      <c r="AC27" s="39">
        <f>AA27-Y27</f>
        <v>7.2879999999999612E-2</v>
      </c>
      <c r="AL27" s="79">
        <v>3.9569999999999999</v>
      </c>
      <c r="AM27" s="79">
        <v>2.4500000000000002</v>
      </c>
      <c r="AN27" s="79">
        <f>AL27-AM27</f>
        <v>1.5069999999999997</v>
      </c>
      <c r="AO27" s="80">
        <f>(AM27-AN27)/AM27</f>
        <v>0.38489795918367364</v>
      </c>
      <c r="AP27" s="80">
        <f>AL27*1000000/(AC27*730*0.9*12)</f>
        <v>6886.6985115124662</v>
      </c>
      <c r="AQ27" s="67">
        <v>4.181</v>
      </c>
      <c r="AR27" s="73">
        <f>(AQ27*1000000)/(AA27*730*12*0.9)</f>
        <v>112.10776279732768</v>
      </c>
      <c r="AS27" s="73">
        <f>(AK27*1000000)/(AA27*730*6*0.9)</f>
        <v>0</v>
      </c>
      <c r="AT27" s="76">
        <v>4.5220000000000002</v>
      </c>
      <c r="AU27" s="76">
        <v>2.3969999999999998</v>
      </c>
      <c r="AV27" s="73">
        <v>0.60806697108066976</v>
      </c>
      <c r="AW27" s="76">
        <v>1.8510000000000004</v>
      </c>
      <c r="AX27" s="73">
        <v>0.46955859969558617</v>
      </c>
      <c r="AY27" s="76">
        <v>4.2480000000000002</v>
      </c>
      <c r="AZ27" s="74">
        <v>0.91</v>
      </c>
      <c r="BA27" s="73">
        <v>0.53881278538812782</v>
      </c>
    </row>
    <row r="28" spans="1:53" ht="38.25" x14ac:dyDescent="0.2">
      <c r="A28" s="66">
        <v>22</v>
      </c>
      <c r="B28" s="67" t="s">
        <v>87</v>
      </c>
      <c r="C28" s="68" t="s">
        <v>97</v>
      </c>
      <c r="D28" s="69" t="s">
        <v>52</v>
      </c>
      <c r="E28" s="70">
        <v>132</v>
      </c>
      <c r="F28" s="72">
        <v>19000</v>
      </c>
      <c r="G28" s="72"/>
      <c r="H28" s="72">
        <v>19000</v>
      </c>
      <c r="I28" s="54">
        <v>5.7230217936000001</v>
      </c>
      <c r="J28" s="54">
        <v>6.31791912</v>
      </c>
      <c r="K28" s="54">
        <v>6.1589044998000002</v>
      </c>
      <c r="L28" s="54">
        <v>6.3101182484999994</v>
      </c>
      <c r="M28" s="54">
        <v>6.5761260480000008</v>
      </c>
      <c r="N28" s="54">
        <v>6.4394655758999999</v>
      </c>
      <c r="O28" s="54">
        <v>37.525555285800003</v>
      </c>
      <c r="P28" s="72">
        <v>79.547441000000006</v>
      </c>
      <c r="Q28" s="73">
        <f t="shared" si="0"/>
        <v>0.50102212723704243</v>
      </c>
      <c r="R28" s="74">
        <v>0.5</v>
      </c>
      <c r="S28" s="75"/>
      <c r="T28" s="75"/>
      <c r="U28" s="73">
        <v>0.53</v>
      </c>
      <c r="V28" s="76">
        <v>74.974555285799994</v>
      </c>
      <c r="W28" s="73">
        <v>0.50051106361852116</v>
      </c>
      <c r="X28" s="77">
        <v>79.39188</v>
      </c>
      <c r="Y28" s="67"/>
      <c r="Z28" s="73"/>
      <c r="AA28" s="54"/>
      <c r="AB28" s="42"/>
      <c r="AL28" s="79"/>
      <c r="AM28" s="79"/>
      <c r="AN28" s="79"/>
      <c r="AO28" s="80"/>
      <c r="AP28" s="80"/>
      <c r="AQ28" s="67"/>
      <c r="AR28" s="73"/>
      <c r="AS28" s="73"/>
      <c r="AT28" s="76"/>
      <c r="AU28" s="76"/>
      <c r="AV28" s="73"/>
      <c r="AW28" s="76"/>
      <c r="AX28" s="73"/>
      <c r="AY28" s="76"/>
      <c r="AZ28" s="74"/>
      <c r="BA28" s="73"/>
    </row>
    <row r="29" spans="1:53" x14ac:dyDescent="0.2">
      <c r="A29" s="66">
        <v>23</v>
      </c>
      <c r="B29" s="67" t="s">
        <v>87</v>
      </c>
      <c r="C29" s="68" t="s">
        <v>98</v>
      </c>
      <c r="D29" s="69" t="s">
        <v>72</v>
      </c>
      <c r="E29" s="70">
        <v>132</v>
      </c>
      <c r="F29" s="72">
        <v>5556</v>
      </c>
      <c r="G29" s="72"/>
      <c r="H29" s="72">
        <v>5556</v>
      </c>
      <c r="I29" s="54">
        <v>6.4561156699999997E-2</v>
      </c>
      <c r="J29" s="54">
        <v>0.30307511040000001</v>
      </c>
      <c r="K29" s="54">
        <v>0.21961921400000001</v>
      </c>
      <c r="L29" s="54">
        <v>1.0855830466</v>
      </c>
      <c r="M29" s="85">
        <v>3.4283031999999998E-3</v>
      </c>
      <c r="N29" s="54">
        <v>5.9300284000000005E-3</v>
      </c>
      <c r="O29" s="54">
        <v>1.6821968593000001</v>
      </c>
      <c r="P29" s="72">
        <v>4.8917339999999996</v>
      </c>
      <c r="Q29" s="73">
        <f t="shared" si="0"/>
        <v>7.6806497457372364E-2</v>
      </c>
      <c r="R29" s="74">
        <v>0.1</v>
      </c>
      <c r="S29" s="75"/>
      <c r="T29" s="75"/>
      <c r="U29" s="73">
        <v>0.1</v>
      </c>
      <c r="V29" s="76">
        <v>3.8723720592999999</v>
      </c>
      <c r="W29" s="73">
        <v>8.8403248728686185E-2</v>
      </c>
      <c r="X29" s="77">
        <v>4.3803504000000002</v>
      </c>
      <c r="Y29" s="67"/>
      <c r="Z29" s="73"/>
      <c r="AA29" s="54"/>
      <c r="AB29" s="42"/>
      <c r="AL29" s="79"/>
      <c r="AM29" s="79"/>
      <c r="AN29" s="79"/>
      <c r="AO29" s="80"/>
      <c r="AP29" s="80"/>
      <c r="AQ29" s="67"/>
      <c r="AR29" s="73"/>
      <c r="AS29" s="73"/>
      <c r="AT29" s="76"/>
      <c r="AU29" s="76"/>
      <c r="AV29" s="73"/>
      <c r="AW29" s="76"/>
      <c r="AX29" s="73"/>
      <c r="AY29" s="76"/>
      <c r="AZ29" s="74"/>
      <c r="BA29" s="73"/>
    </row>
    <row r="30" spans="1:53" x14ac:dyDescent="0.2">
      <c r="A30" s="66">
        <v>24</v>
      </c>
      <c r="B30" s="67" t="s">
        <v>87</v>
      </c>
      <c r="C30" s="68" t="s">
        <v>99</v>
      </c>
      <c r="D30" s="69" t="s">
        <v>94</v>
      </c>
      <c r="E30" s="70">
        <v>132</v>
      </c>
      <c r="F30" s="72">
        <v>7820</v>
      </c>
      <c r="G30" s="72"/>
      <c r="H30" s="72">
        <v>7820</v>
      </c>
      <c r="I30" s="54">
        <v>1.3619317934000001</v>
      </c>
      <c r="J30" s="54">
        <v>1.3758891520000001</v>
      </c>
      <c r="K30" s="54">
        <v>1.2481911495</v>
      </c>
      <c r="L30" s="54">
        <v>1.2914110813999999</v>
      </c>
      <c r="M30" s="54">
        <v>1.2853124498999999</v>
      </c>
      <c r="N30" s="54">
        <v>1.2973087749999999</v>
      </c>
      <c r="O30" s="54">
        <v>7.8600444011999997</v>
      </c>
      <c r="P30" s="72">
        <v>24.493812999999999</v>
      </c>
      <c r="Q30" s="73">
        <f t="shared" si="0"/>
        <v>0.25497736362680867</v>
      </c>
      <c r="R30" s="74">
        <v>0.25</v>
      </c>
      <c r="S30" s="75"/>
      <c r="T30" s="75"/>
      <c r="U30" s="73">
        <v>0.3</v>
      </c>
      <c r="V30" s="76">
        <v>15.566654401200001</v>
      </c>
      <c r="W30" s="73">
        <v>0.25248868181340434</v>
      </c>
      <c r="X30" s="77">
        <v>18.495864000000001</v>
      </c>
      <c r="Y30" s="67"/>
      <c r="Z30" s="73"/>
      <c r="AA30" s="54"/>
      <c r="AB30" s="42"/>
      <c r="AL30" s="79"/>
      <c r="AM30" s="79"/>
      <c r="AN30" s="79"/>
      <c r="AO30" s="80"/>
      <c r="AP30" s="80"/>
      <c r="AQ30" s="67"/>
      <c r="AR30" s="73"/>
      <c r="AS30" s="73"/>
      <c r="AT30" s="76"/>
      <c r="AU30" s="76"/>
      <c r="AV30" s="73"/>
      <c r="AW30" s="76"/>
      <c r="AX30" s="73"/>
      <c r="AY30" s="76"/>
      <c r="AZ30" s="74"/>
      <c r="BA30" s="73"/>
    </row>
    <row r="31" spans="1:53" x14ac:dyDescent="0.2">
      <c r="A31" s="66">
        <v>25</v>
      </c>
      <c r="B31" s="67" t="s">
        <v>87</v>
      </c>
      <c r="C31" s="88" t="s">
        <v>100</v>
      </c>
      <c r="D31" s="69" t="s">
        <v>70</v>
      </c>
      <c r="E31" s="70">
        <v>132</v>
      </c>
      <c r="F31" s="72">
        <v>31000</v>
      </c>
      <c r="G31" s="72"/>
      <c r="H31" s="72">
        <v>31000</v>
      </c>
      <c r="I31" s="54">
        <v>1.3980755016000002</v>
      </c>
      <c r="J31" s="54">
        <v>3.3613946808000001</v>
      </c>
      <c r="K31" s="54">
        <v>1.9247768407000001</v>
      </c>
      <c r="L31" s="54">
        <v>5.2250452153000007</v>
      </c>
      <c r="M31" s="54">
        <v>4.0034426675999999</v>
      </c>
      <c r="N31" s="54">
        <v>7.1852321564999997</v>
      </c>
      <c r="O31" s="54">
        <v>23.0979670625</v>
      </c>
      <c r="P31" s="72">
        <v>0.19327</v>
      </c>
      <c r="Q31" s="73">
        <f t="shared" si="0"/>
        <v>0.18901464020637959</v>
      </c>
      <c r="R31" s="74">
        <v>0.2</v>
      </c>
      <c r="S31" s="75"/>
      <c r="T31" s="75"/>
      <c r="U31" s="73">
        <v>0.22</v>
      </c>
      <c r="V31" s="76">
        <v>47.538367062500001</v>
      </c>
      <c r="W31" s="73">
        <v>0.1945073201031898</v>
      </c>
      <c r="X31" s="77">
        <v>53.768880000000003</v>
      </c>
      <c r="Y31" s="67"/>
      <c r="Z31" s="73"/>
      <c r="AA31" s="54"/>
      <c r="AB31" s="42"/>
      <c r="AL31" s="79"/>
      <c r="AM31" s="79"/>
      <c r="AN31" s="79"/>
      <c r="AO31" s="80"/>
      <c r="AP31" s="80"/>
      <c r="AQ31" s="67"/>
      <c r="AR31" s="73"/>
      <c r="AS31" s="73"/>
      <c r="AT31" s="76"/>
      <c r="AU31" s="76"/>
      <c r="AV31" s="73"/>
      <c r="AW31" s="76"/>
      <c r="AX31" s="73"/>
      <c r="AY31" s="76"/>
      <c r="AZ31" s="74"/>
      <c r="BA31" s="73"/>
    </row>
    <row r="32" spans="1:53" ht="25.5" x14ac:dyDescent="0.2">
      <c r="A32" s="66">
        <v>26</v>
      </c>
      <c r="B32" s="67" t="s">
        <v>101</v>
      </c>
      <c r="C32" s="68" t="s">
        <v>102</v>
      </c>
      <c r="D32" s="69" t="s">
        <v>52</v>
      </c>
      <c r="E32" s="70">
        <v>132</v>
      </c>
      <c r="F32" s="72">
        <v>8000</v>
      </c>
      <c r="G32" s="72"/>
      <c r="H32" s="72">
        <v>8000</v>
      </c>
      <c r="I32" s="54">
        <v>1.5151604688</v>
      </c>
      <c r="J32" s="54">
        <v>1.5953648781999998</v>
      </c>
      <c r="K32" s="54">
        <v>1.5004182086</v>
      </c>
      <c r="L32" s="54">
        <v>1.3548254343000001</v>
      </c>
      <c r="M32" s="54">
        <v>1.447136341</v>
      </c>
      <c r="N32" s="54">
        <v>1.4574172436999999</v>
      </c>
      <c r="O32" s="54">
        <v>8.8703225745999994</v>
      </c>
      <c r="P32" s="72">
        <v>17.114775000000002</v>
      </c>
      <c r="Q32" s="73">
        <f t="shared" si="0"/>
        <v>0.28127608366945711</v>
      </c>
      <c r="R32" s="74">
        <v>0.28000000000000003</v>
      </c>
      <c r="S32" s="75"/>
      <c r="T32" s="75"/>
      <c r="U32" s="73">
        <v>0.3</v>
      </c>
      <c r="V32" s="76">
        <v>17.700402574600002</v>
      </c>
      <c r="W32" s="73">
        <v>0.28063804183472857</v>
      </c>
      <c r="X32" s="77">
        <v>18.921600000000002</v>
      </c>
      <c r="Y32" s="67"/>
      <c r="Z32" s="73"/>
      <c r="AA32" s="54"/>
      <c r="AB32" s="42"/>
      <c r="AL32" s="79"/>
      <c r="AM32" s="79"/>
      <c r="AN32" s="79"/>
      <c r="AO32" s="80"/>
      <c r="AP32" s="80"/>
      <c r="AQ32" s="67"/>
      <c r="AR32" s="73"/>
      <c r="AS32" s="73"/>
      <c r="AT32" s="76"/>
      <c r="AU32" s="76"/>
      <c r="AV32" s="73"/>
      <c r="AW32" s="76"/>
      <c r="AX32" s="73"/>
      <c r="AY32" s="76"/>
      <c r="AZ32" s="74"/>
      <c r="BA32" s="73"/>
    </row>
    <row r="33" spans="1:53" ht="31.5" customHeight="1" x14ac:dyDescent="0.2">
      <c r="A33" s="66">
        <v>27</v>
      </c>
      <c r="B33" s="67" t="s">
        <v>103</v>
      </c>
      <c r="C33" s="68" t="s">
        <v>104</v>
      </c>
      <c r="D33" s="69" t="s">
        <v>94</v>
      </c>
      <c r="E33" s="70">
        <v>132</v>
      </c>
      <c r="F33" s="71">
        <v>35000</v>
      </c>
      <c r="G33" s="89"/>
      <c r="H33" s="72">
        <v>35000</v>
      </c>
      <c r="I33" s="54">
        <v>10.8857319872</v>
      </c>
      <c r="J33" s="54">
        <v>11.401263330900001</v>
      </c>
      <c r="K33" s="54">
        <v>11.098073390000001</v>
      </c>
      <c r="L33" s="54">
        <v>11.1393668664</v>
      </c>
      <c r="M33" s="54">
        <v>11.7235107646</v>
      </c>
      <c r="N33" s="54">
        <v>10.907848962500001</v>
      </c>
      <c r="O33" s="54">
        <v>67.155795301600008</v>
      </c>
      <c r="P33" s="72">
        <v>108.09155699999999</v>
      </c>
      <c r="Q33" s="73">
        <f t="shared" si="0"/>
        <v>0.48674201131840261</v>
      </c>
      <c r="R33" s="74">
        <v>0.48</v>
      </c>
      <c r="S33" s="75"/>
      <c r="T33" s="75"/>
      <c r="U33" s="73">
        <v>0.5</v>
      </c>
      <c r="V33" s="76">
        <v>133.38139530160001</v>
      </c>
      <c r="W33" s="73">
        <v>0.48337100565920132</v>
      </c>
      <c r="X33" s="77">
        <v>137.97</v>
      </c>
      <c r="Y33" s="67">
        <v>76.245419999999996</v>
      </c>
      <c r="Z33" s="74">
        <v>0.53727253509216977</v>
      </c>
      <c r="AA33" s="54">
        <v>78.051600000000022</v>
      </c>
      <c r="AB33" s="42"/>
      <c r="AC33" s="39">
        <f t="shared" ref="AC33:AC39" si="7">AA33-Y33</f>
        <v>1.8061800000000261</v>
      </c>
      <c r="AL33" s="79">
        <v>76.69</v>
      </c>
      <c r="AM33" s="79">
        <v>39.348299999999995</v>
      </c>
      <c r="AN33" s="79">
        <f t="shared" ref="AN33:AN42" si="8">AL33-AM33</f>
        <v>37.341700000000003</v>
      </c>
      <c r="AO33" s="80">
        <f t="shared" ref="AO33:AO42" si="9">(AM33-AN33)/AM33</f>
        <v>5.0995849884238761E-2</v>
      </c>
      <c r="AP33" s="80">
        <f t="shared" ref="AP33:AP42" si="10">AL33*1000000/(AC33*730*0.9*12)</f>
        <v>5385.562783852929</v>
      </c>
      <c r="AQ33" s="67">
        <v>75.470299999999995</v>
      </c>
      <c r="AR33" s="73">
        <f t="shared" ref="AR33:AR42" si="11">(AQ33*1000000)/(AA33*730*12*0.9)</f>
        <v>122.6443795618441</v>
      </c>
      <c r="AS33" s="73">
        <f t="shared" ref="AS33:AS42" si="12">(AK33*1000000)/(AA33*730*6*0.9)</f>
        <v>0</v>
      </c>
      <c r="AT33" s="76">
        <v>72.87</v>
      </c>
      <c r="AU33" s="76">
        <v>38.912500000000001</v>
      </c>
      <c r="AV33" s="73">
        <v>0.54840323580810646</v>
      </c>
      <c r="AW33" s="76">
        <v>35.836099999999995</v>
      </c>
      <c r="AX33" s="73">
        <v>0.50504678955972704</v>
      </c>
      <c r="AY33" s="76">
        <v>74.748599999999996</v>
      </c>
      <c r="AZ33" s="74">
        <v>0.51</v>
      </c>
      <c r="BA33" s="73">
        <v>0.5267250126839168</v>
      </c>
    </row>
    <row r="34" spans="1:53" ht="25.5" x14ac:dyDescent="0.2">
      <c r="A34" s="66">
        <v>28</v>
      </c>
      <c r="B34" s="67" t="s">
        <v>103</v>
      </c>
      <c r="C34" s="68" t="s">
        <v>105</v>
      </c>
      <c r="D34" s="69" t="s">
        <v>60</v>
      </c>
      <c r="E34" s="70">
        <v>132</v>
      </c>
      <c r="F34" s="71">
        <v>14000</v>
      </c>
      <c r="G34" s="72"/>
      <c r="H34" s="72">
        <v>14000</v>
      </c>
      <c r="I34" s="54">
        <v>6.2955105499999995</v>
      </c>
      <c r="J34" s="54">
        <v>5.4786002816000003</v>
      </c>
      <c r="K34" s="54">
        <v>4.2263196360000004</v>
      </c>
      <c r="L34" s="54">
        <v>1.8924780255</v>
      </c>
      <c r="M34" s="54">
        <v>1.1916500431999999</v>
      </c>
      <c r="N34" s="54">
        <v>0.34473536729999998</v>
      </c>
      <c r="O34" s="54">
        <v>19.429293903600001</v>
      </c>
      <c r="P34" s="72">
        <v>15.857902300000001</v>
      </c>
      <c r="Q34" s="73">
        <f t="shared" si="0"/>
        <v>0.35205649604261796</v>
      </c>
      <c r="R34" s="74">
        <v>0.35</v>
      </c>
      <c r="S34" s="75"/>
      <c r="T34" s="75"/>
      <c r="U34" s="73">
        <v>0.38</v>
      </c>
      <c r="V34" s="76">
        <v>38.745093903600001</v>
      </c>
      <c r="W34" s="73">
        <v>0.351028248021309</v>
      </c>
      <c r="X34" s="77">
        <v>41.942880000000002</v>
      </c>
      <c r="Y34" s="67">
        <v>84.247119999999995</v>
      </c>
      <c r="Z34" s="74">
        <v>0.76327390012321517</v>
      </c>
      <c r="AA34" s="54">
        <v>84.989519999999999</v>
      </c>
      <c r="AB34" s="42"/>
      <c r="AC34" s="39">
        <f t="shared" si="7"/>
        <v>0.7424000000000035</v>
      </c>
      <c r="AL34" s="79">
        <v>100.956</v>
      </c>
      <c r="AM34" s="79">
        <v>43.408000000000001</v>
      </c>
      <c r="AN34" s="79">
        <f t="shared" si="8"/>
        <v>57.548000000000002</v>
      </c>
      <c r="AO34" s="80">
        <f t="shared" si="9"/>
        <v>-0.32574640619240691</v>
      </c>
      <c r="AP34" s="80">
        <f t="shared" si="10"/>
        <v>17248.349997375662</v>
      </c>
      <c r="AQ34" s="67">
        <v>57.244999999999997</v>
      </c>
      <c r="AR34" s="73">
        <f t="shared" si="11"/>
        <v>85.432982424685022</v>
      </c>
      <c r="AS34" s="73">
        <f t="shared" si="12"/>
        <v>0</v>
      </c>
      <c r="AT34" s="76">
        <v>79.010000000000005</v>
      </c>
      <c r="AU34" s="76">
        <v>43.83</v>
      </c>
      <c r="AV34" s="73">
        <v>0.79419439008480097</v>
      </c>
      <c r="AW34" s="76">
        <v>41.683000000000007</v>
      </c>
      <c r="AX34" s="73">
        <v>0.75529100529100546</v>
      </c>
      <c r="AY34" s="76">
        <v>85.513000000000005</v>
      </c>
      <c r="AZ34" s="74">
        <v>0.72</v>
      </c>
      <c r="BA34" s="73">
        <v>0.77474269768790316</v>
      </c>
    </row>
    <row r="35" spans="1:53" ht="25.5" x14ac:dyDescent="0.2">
      <c r="A35" s="66">
        <v>29</v>
      </c>
      <c r="B35" s="67" t="s">
        <v>103</v>
      </c>
      <c r="C35" s="68" t="s">
        <v>106</v>
      </c>
      <c r="D35" s="69" t="s">
        <v>60</v>
      </c>
      <c r="E35" s="70">
        <v>132</v>
      </c>
      <c r="F35" s="71">
        <v>11000</v>
      </c>
      <c r="G35" s="72"/>
      <c r="H35" s="72">
        <v>11000</v>
      </c>
      <c r="I35" s="54">
        <v>5.6716463826000005</v>
      </c>
      <c r="J35" s="54">
        <v>7.6359746736000007</v>
      </c>
      <c r="K35" s="54">
        <v>7.752492041</v>
      </c>
      <c r="L35" s="54">
        <v>6.7148630640000002</v>
      </c>
      <c r="M35" s="54">
        <v>6.7769704720000004</v>
      </c>
      <c r="N35" s="54">
        <v>4.7065968075000004</v>
      </c>
      <c r="O35" s="54">
        <v>39.258543440700002</v>
      </c>
      <c r="P35" s="72">
        <v>25.447006999999999</v>
      </c>
      <c r="Q35" s="73">
        <f t="shared" si="0"/>
        <v>0.9053674517019511</v>
      </c>
      <c r="R35" s="74">
        <v>0.9</v>
      </c>
      <c r="S35" s="75"/>
      <c r="T35" s="75"/>
      <c r="U35" s="73">
        <v>0.91</v>
      </c>
      <c r="V35" s="76">
        <v>78.284343440699999</v>
      </c>
      <c r="W35" s="73">
        <v>0.90268372585097545</v>
      </c>
      <c r="X35" s="77">
        <v>78.918840000000003</v>
      </c>
      <c r="Y35" s="67">
        <v>20.729401000000003</v>
      </c>
      <c r="Z35" s="74">
        <v>0.23902727042110608</v>
      </c>
      <c r="AA35" s="54">
        <v>21.681000000000001</v>
      </c>
      <c r="AB35" s="42"/>
      <c r="AC35" s="39">
        <f t="shared" si="7"/>
        <v>0.95159899999999809</v>
      </c>
      <c r="AL35" s="79">
        <v>27.437000000000001</v>
      </c>
      <c r="AM35" s="79">
        <v>11.189761000000001</v>
      </c>
      <c r="AN35" s="79">
        <f t="shared" si="8"/>
        <v>16.247239</v>
      </c>
      <c r="AO35" s="80">
        <f t="shared" si="9"/>
        <v>-0.45197372848267264</v>
      </c>
      <c r="AP35" s="80">
        <f t="shared" si="10"/>
        <v>3657.093219553828</v>
      </c>
      <c r="AQ35" s="67">
        <v>32.087000000000003</v>
      </c>
      <c r="AR35" s="73">
        <f t="shared" si="11"/>
        <v>187.71682032803918</v>
      </c>
      <c r="AS35" s="73">
        <f t="shared" si="12"/>
        <v>0</v>
      </c>
      <c r="AT35" s="76">
        <v>34.877000000000002</v>
      </c>
      <c r="AU35" s="76">
        <v>14.783000000000001</v>
      </c>
      <c r="AV35" s="73">
        <v>0.34092062174253956</v>
      </c>
      <c r="AW35" s="76">
        <v>9.9429999999999978</v>
      </c>
      <c r="AX35" s="73">
        <v>0.22930215395968814</v>
      </c>
      <c r="AY35" s="76">
        <v>24.725999999999999</v>
      </c>
      <c r="AZ35" s="74">
        <v>0.4</v>
      </c>
      <c r="BA35" s="73">
        <v>0.2851113878511139</v>
      </c>
    </row>
    <row r="36" spans="1:53" ht="27" customHeight="1" x14ac:dyDescent="0.2">
      <c r="A36" s="66">
        <v>30</v>
      </c>
      <c r="B36" s="67" t="s">
        <v>103</v>
      </c>
      <c r="C36" s="68" t="s">
        <v>107</v>
      </c>
      <c r="D36" s="69" t="s">
        <v>66</v>
      </c>
      <c r="E36" s="70">
        <v>220</v>
      </c>
      <c r="F36" s="71">
        <v>27000</v>
      </c>
      <c r="G36" s="72"/>
      <c r="H36" s="72">
        <v>27000</v>
      </c>
      <c r="I36" s="54">
        <v>7.6403558399999988E-2</v>
      </c>
      <c r="J36" s="54">
        <v>3.0836611444000002</v>
      </c>
      <c r="K36" s="54">
        <v>1.4895930257999999</v>
      </c>
      <c r="L36" s="54">
        <v>1.4751013367999999</v>
      </c>
      <c r="M36" s="54">
        <v>2.6591303048999997</v>
      </c>
      <c r="N36" s="54">
        <v>6.436989895</v>
      </c>
      <c r="O36" s="54">
        <v>15.220879265299999</v>
      </c>
      <c r="P36" s="72">
        <v>9.2738820000000004</v>
      </c>
      <c r="Q36" s="73">
        <f t="shared" si="0"/>
        <v>0.14300767861115807</v>
      </c>
      <c r="R36" s="73">
        <v>0.15</v>
      </c>
      <c r="S36" s="75"/>
      <c r="T36" s="75"/>
      <c r="U36" s="73">
        <v>0.16</v>
      </c>
      <c r="V36" s="76">
        <v>31.185979265299999</v>
      </c>
      <c r="W36" s="73">
        <v>0.14650383930557903</v>
      </c>
      <c r="X36" s="77">
        <v>34.058880000000002</v>
      </c>
      <c r="Y36" s="67">
        <v>23.783306600000003</v>
      </c>
      <c r="Z36" s="90">
        <v>7.7568907685481664E-2</v>
      </c>
      <c r="AA36" s="54">
        <v>12.2643504</v>
      </c>
      <c r="AB36" s="42" t="s">
        <v>108</v>
      </c>
      <c r="AC36" s="39">
        <f t="shared" si="7"/>
        <v>-11.518956200000003</v>
      </c>
      <c r="AL36" s="79">
        <v>25.369</v>
      </c>
      <c r="AM36" s="79">
        <v>13.052</v>
      </c>
      <c r="AN36" s="79">
        <f t="shared" si="8"/>
        <v>12.317</v>
      </c>
      <c r="AO36" s="80">
        <f t="shared" si="9"/>
        <v>5.6313208703646908E-2</v>
      </c>
      <c r="AP36" s="80">
        <f t="shared" si="10"/>
        <v>-279.34673901655202</v>
      </c>
      <c r="AQ36" s="67">
        <v>43.747</v>
      </c>
      <c r="AR36" s="73">
        <f t="shared" si="11"/>
        <v>452.4359545088501</v>
      </c>
      <c r="AS36" s="73">
        <f t="shared" si="12"/>
        <v>0</v>
      </c>
      <c r="AT36" s="76">
        <v>59.381999999999998</v>
      </c>
      <c r="AU36" s="76">
        <v>17.385999999999999</v>
      </c>
      <c r="AV36" s="73">
        <v>0.11340837098065952</v>
      </c>
      <c r="AW36" s="76">
        <v>26.867999999999999</v>
      </c>
      <c r="AX36" s="73">
        <v>0.17525918046177155</v>
      </c>
      <c r="AY36" s="76">
        <v>44.253999999999998</v>
      </c>
      <c r="AZ36" s="74">
        <v>0.19</v>
      </c>
      <c r="BA36" s="73">
        <v>0.14433377572121553</v>
      </c>
    </row>
    <row r="37" spans="1:53" ht="30" customHeight="1" x14ac:dyDescent="0.2">
      <c r="A37" s="66">
        <v>31</v>
      </c>
      <c r="B37" s="67" t="s">
        <v>103</v>
      </c>
      <c r="C37" s="68" t="s">
        <v>107</v>
      </c>
      <c r="D37" s="69" t="s">
        <v>69</v>
      </c>
      <c r="E37" s="70">
        <v>220</v>
      </c>
      <c r="F37" s="71">
        <v>5000</v>
      </c>
      <c r="G37" s="72"/>
      <c r="H37" s="72">
        <v>5000</v>
      </c>
      <c r="I37" s="54">
        <v>0</v>
      </c>
      <c r="J37" s="54">
        <v>0</v>
      </c>
      <c r="K37" s="54">
        <v>0</v>
      </c>
      <c r="L37" s="54">
        <v>0</v>
      </c>
      <c r="M37" s="54">
        <v>5.3677822800000004E-2</v>
      </c>
      <c r="N37" s="54">
        <v>0.15807027330000001</v>
      </c>
      <c r="O37" s="54">
        <v>0.21174809610000001</v>
      </c>
      <c r="P37" s="72">
        <v>7.7028200000000005E-2</v>
      </c>
      <c r="Q37" s="73">
        <f t="shared" si="0"/>
        <v>1.0743180928462709E-2</v>
      </c>
      <c r="R37" s="73">
        <v>0.01</v>
      </c>
      <c r="S37" s="75"/>
      <c r="T37" s="75"/>
      <c r="U37" s="73">
        <v>0.02</v>
      </c>
      <c r="V37" s="76">
        <v>0.4088480961</v>
      </c>
      <c r="W37" s="73">
        <v>1.0371590464231355E-2</v>
      </c>
      <c r="X37" s="77">
        <v>0.78839999999999999</v>
      </c>
      <c r="Y37" s="67">
        <v>1.8273999999999999</v>
      </c>
      <c r="Z37" s="74">
        <v>4.6357179096905121E-2</v>
      </c>
      <c r="AA37" s="54">
        <v>0.39419999999999999</v>
      </c>
      <c r="AB37" s="42" t="s">
        <v>109</v>
      </c>
      <c r="AC37" s="39">
        <f t="shared" si="7"/>
        <v>-1.4331999999999998</v>
      </c>
      <c r="AL37" s="79">
        <v>1.5920000000000001</v>
      </c>
      <c r="AM37" s="79">
        <v>1.0389999999999999</v>
      </c>
      <c r="AN37" s="79">
        <f t="shared" si="8"/>
        <v>0.55300000000000016</v>
      </c>
      <c r="AO37" s="80">
        <f t="shared" si="9"/>
        <v>0.46775745909528371</v>
      </c>
      <c r="AP37" s="80">
        <f t="shared" si="10"/>
        <v>-140.89307518323537</v>
      </c>
      <c r="AQ37" s="67">
        <v>1.125</v>
      </c>
      <c r="AR37" s="73">
        <f t="shared" si="11"/>
        <v>361.98392675530351</v>
      </c>
      <c r="AS37" s="73">
        <f t="shared" si="12"/>
        <v>0</v>
      </c>
      <c r="AT37" s="76"/>
      <c r="AU37" s="76">
        <v>0.39500000000000002</v>
      </c>
      <c r="AV37" s="73">
        <v>2.0040588533739218E-2</v>
      </c>
      <c r="AW37" s="76">
        <v>2.3319999999999999</v>
      </c>
      <c r="AX37" s="73">
        <v>0.11831557584982243</v>
      </c>
      <c r="AY37" s="76">
        <v>2.7269999999999999</v>
      </c>
      <c r="AZ37" s="74"/>
      <c r="BA37" s="73">
        <v>6.9178082191780829E-2</v>
      </c>
    </row>
    <row r="38" spans="1:53" ht="25.5" x14ac:dyDescent="0.2">
      <c r="A38" s="66">
        <v>32</v>
      </c>
      <c r="B38" s="67" t="s">
        <v>103</v>
      </c>
      <c r="C38" s="68" t="s">
        <v>110</v>
      </c>
      <c r="D38" s="69" t="s">
        <v>52</v>
      </c>
      <c r="E38" s="70">
        <v>132</v>
      </c>
      <c r="F38" s="71">
        <v>14500</v>
      </c>
      <c r="G38" s="72"/>
      <c r="H38" s="72">
        <v>14500</v>
      </c>
      <c r="I38" s="54">
        <v>3.3846667008000004</v>
      </c>
      <c r="J38" s="54">
        <v>3.2874442769999996</v>
      </c>
      <c r="K38" s="54">
        <v>3.294726979</v>
      </c>
      <c r="L38" s="54">
        <v>3.4273083008</v>
      </c>
      <c r="M38" s="54">
        <v>3.1380785855999997</v>
      </c>
      <c r="N38" s="54">
        <v>2.7230009248</v>
      </c>
      <c r="O38" s="54">
        <v>19.255225767999999</v>
      </c>
      <c r="P38" s="72">
        <v>77.965118000000004</v>
      </c>
      <c r="Q38" s="73">
        <f t="shared" si="0"/>
        <v>0.33687128480204342</v>
      </c>
      <c r="R38" s="74">
        <v>0.33</v>
      </c>
      <c r="S38" s="75"/>
      <c r="T38" s="75"/>
      <c r="U38" s="73">
        <v>0.35</v>
      </c>
      <c r="V38" s="76">
        <v>38.117695767999997</v>
      </c>
      <c r="W38" s="73">
        <v>0.33343564240102169</v>
      </c>
      <c r="X38" s="77">
        <v>40.011299999999999</v>
      </c>
      <c r="Y38" s="67">
        <v>42.524760000000001</v>
      </c>
      <c r="Z38" s="74">
        <v>0.4494837645865043</v>
      </c>
      <c r="AA38" s="54">
        <v>44.465760000000003</v>
      </c>
      <c r="AB38" s="42"/>
      <c r="AC38" s="39">
        <f t="shared" si="7"/>
        <v>1.9410000000000025</v>
      </c>
      <c r="AD38" s="39">
        <f>4.47*12</f>
        <v>53.64</v>
      </c>
      <c r="AE38" s="78">
        <f>AD38-AA38</f>
        <v>9.1742399999999975</v>
      </c>
      <c r="AL38" s="79">
        <v>50.838000000000001</v>
      </c>
      <c r="AM38" s="79">
        <v>21.711000000000002</v>
      </c>
      <c r="AN38" s="79">
        <f t="shared" si="8"/>
        <v>29.126999999999999</v>
      </c>
      <c r="AO38" s="80">
        <f t="shared" si="9"/>
        <v>-0.34157800193450305</v>
      </c>
      <c r="AP38" s="80">
        <f t="shared" si="10"/>
        <v>3322.1275731491437</v>
      </c>
      <c r="AQ38" s="67">
        <v>55.939</v>
      </c>
      <c r="AR38" s="73">
        <f t="shared" si="11"/>
        <v>159.56673663329329</v>
      </c>
      <c r="AS38" s="73">
        <f t="shared" si="12"/>
        <v>0</v>
      </c>
      <c r="AT38" s="76">
        <v>0.26200000000000001</v>
      </c>
      <c r="AU38" s="76">
        <v>11.740199999999998</v>
      </c>
      <c r="AV38" s="73">
        <v>0.24818619989852864</v>
      </c>
      <c r="AW38" s="76">
        <v>16.561200000000003</v>
      </c>
      <c r="AX38" s="73">
        <v>0.35010147133434816</v>
      </c>
      <c r="AY38" s="76">
        <v>28.301400000000001</v>
      </c>
      <c r="AZ38" s="74">
        <v>0.08</v>
      </c>
      <c r="BA38" s="73">
        <v>0.29914383561643837</v>
      </c>
    </row>
    <row r="39" spans="1:53" x14ac:dyDescent="0.2">
      <c r="A39" s="66">
        <v>33</v>
      </c>
      <c r="B39" s="67" t="s">
        <v>103</v>
      </c>
      <c r="C39" s="68" t="s">
        <v>111</v>
      </c>
      <c r="D39" s="69" t="s">
        <v>60</v>
      </c>
      <c r="E39" s="70">
        <v>220</v>
      </c>
      <c r="F39" s="71">
        <v>12000</v>
      </c>
      <c r="G39" s="72"/>
      <c r="H39" s="72">
        <v>12000</v>
      </c>
      <c r="I39" s="54">
        <v>0.35148099999999999</v>
      </c>
      <c r="J39" s="54">
        <v>0.38821600000000001</v>
      </c>
      <c r="K39" s="54">
        <v>1.639408</v>
      </c>
      <c r="L39" s="54">
        <v>1.9590097957000001</v>
      </c>
      <c r="M39" s="54">
        <v>2.1989665862000001</v>
      </c>
      <c r="N39" s="54">
        <v>2.9069559293</v>
      </c>
      <c r="O39" s="54">
        <v>9.4440373112000007</v>
      </c>
      <c r="P39" s="72">
        <v>5.3851719999999998</v>
      </c>
      <c r="Q39" s="73">
        <f t="shared" si="0"/>
        <v>0.19964563908337563</v>
      </c>
      <c r="R39" s="90">
        <v>0.19</v>
      </c>
      <c r="S39" s="75"/>
      <c r="T39" s="75"/>
      <c r="U39" s="73">
        <v>0.22</v>
      </c>
      <c r="V39" s="76">
        <v>18.4317973112</v>
      </c>
      <c r="W39" s="73">
        <v>0.19482281954168781</v>
      </c>
      <c r="X39" s="77">
        <v>20.813759999999998</v>
      </c>
      <c r="Y39" s="67">
        <v>115.07991999999999</v>
      </c>
      <c r="Z39" s="73">
        <v>0.8586259587548869</v>
      </c>
      <c r="AA39" s="54">
        <v>115.26408000000001</v>
      </c>
      <c r="AB39" s="42"/>
      <c r="AC39" s="39">
        <f t="shared" si="7"/>
        <v>0.18416000000001986</v>
      </c>
      <c r="AL39" s="79">
        <v>68.09</v>
      </c>
      <c r="AM39" s="79">
        <v>62.808999999999997</v>
      </c>
      <c r="AN39" s="79">
        <f t="shared" si="8"/>
        <v>5.2810000000000059</v>
      </c>
      <c r="AO39" s="80">
        <f t="shared" si="9"/>
        <v>0.91591969303762188</v>
      </c>
      <c r="AP39" s="80">
        <f t="shared" si="10"/>
        <v>46896.605911691957</v>
      </c>
      <c r="AQ39" s="67">
        <v>4.8499999999999996</v>
      </c>
      <c r="AR39" s="73">
        <f t="shared" si="11"/>
        <v>5.3370483196936362</v>
      </c>
      <c r="AS39" s="73">
        <f t="shared" si="12"/>
        <v>0</v>
      </c>
      <c r="AT39" s="76"/>
      <c r="AU39" s="76">
        <v>24.385000000000002</v>
      </c>
      <c r="AV39" s="73">
        <v>0.36387918942310565</v>
      </c>
      <c r="AW39" s="76">
        <v>40.12299999999999</v>
      </c>
      <c r="AX39" s="73">
        <v>0.59872563941862877</v>
      </c>
      <c r="AY39" s="76">
        <v>64.507999999999996</v>
      </c>
      <c r="AZ39" s="74"/>
      <c r="BA39" s="73">
        <v>0.48130241442086724</v>
      </c>
    </row>
    <row r="40" spans="1:53" x14ac:dyDescent="0.2">
      <c r="A40" s="66">
        <v>34</v>
      </c>
      <c r="B40" s="67" t="s">
        <v>103</v>
      </c>
      <c r="C40" s="88" t="s">
        <v>112</v>
      </c>
      <c r="D40" s="69" t="s">
        <v>52</v>
      </c>
      <c r="E40" s="70">
        <v>132</v>
      </c>
      <c r="F40" s="71">
        <v>10000</v>
      </c>
      <c r="G40" s="72"/>
      <c r="H40" s="72">
        <v>10000</v>
      </c>
      <c r="I40" s="54">
        <v>2.8321994350000002</v>
      </c>
      <c r="J40" s="54">
        <v>3.5024197302000002</v>
      </c>
      <c r="K40" s="54">
        <v>3.5098601408999999</v>
      </c>
      <c r="L40" s="54">
        <v>3.813442786</v>
      </c>
      <c r="M40" s="54">
        <v>3.8528934725000004</v>
      </c>
      <c r="N40" s="54">
        <v>3.4546419963999999</v>
      </c>
      <c r="O40" s="54">
        <v>20.965457561000001</v>
      </c>
      <c r="P40" s="72">
        <v>0</v>
      </c>
      <c r="Q40" s="73">
        <f t="shared" si="0"/>
        <v>0.53184823848300355</v>
      </c>
      <c r="R40" s="90">
        <v>0.53</v>
      </c>
      <c r="S40" s="75"/>
      <c r="T40" s="75"/>
      <c r="U40" s="73">
        <v>0.55000000000000004</v>
      </c>
      <c r="V40" s="76">
        <v>41.858057561000003</v>
      </c>
      <c r="W40" s="73">
        <v>0.53092411924150174</v>
      </c>
      <c r="X40" s="77">
        <v>43.362000000000009</v>
      </c>
      <c r="Y40" s="67"/>
      <c r="Z40" s="73"/>
      <c r="AA40" s="54"/>
      <c r="AB40" s="42"/>
      <c r="AL40" s="79"/>
      <c r="AM40" s="79"/>
      <c r="AN40" s="79"/>
      <c r="AO40" s="80"/>
      <c r="AP40" s="80"/>
      <c r="AQ40" s="67"/>
      <c r="AR40" s="73"/>
      <c r="AS40" s="73"/>
      <c r="AT40" s="76"/>
      <c r="AU40" s="76"/>
      <c r="AV40" s="73"/>
      <c r="AW40" s="76"/>
      <c r="AX40" s="73"/>
      <c r="AY40" s="76"/>
      <c r="AZ40" s="74"/>
      <c r="BA40" s="73"/>
    </row>
    <row r="41" spans="1:53" x14ac:dyDescent="0.2">
      <c r="A41" s="66">
        <v>35</v>
      </c>
      <c r="B41" s="67" t="s">
        <v>113</v>
      </c>
      <c r="C41" s="88" t="s">
        <v>114</v>
      </c>
      <c r="D41" s="69" t="s">
        <v>52</v>
      </c>
      <c r="E41" s="70">
        <v>132</v>
      </c>
      <c r="F41" s="71">
        <v>8000</v>
      </c>
      <c r="G41" s="72"/>
      <c r="H41" s="72">
        <v>8000</v>
      </c>
      <c r="I41" s="54">
        <v>1.2763409354999999</v>
      </c>
      <c r="J41" s="54">
        <v>1.3506925068000002</v>
      </c>
      <c r="K41" s="54">
        <v>1.2885863844999998</v>
      </c>
      <c r="L41" s="54">
        <v>1.6585219856</v>
      </c>
      <c r="M41" s="54">
        <v>1.5302699576999998</v>
      </c>
      <c r="N41" s="54">
        <v>1.4826507201000001</v>
      </c>
      <c r="O41" s="54">
        <v>8.5870624901999992</v>
      </c>
      <c r="P41" s="72">
        <v>6.5760889999999996</v>
      </c>
      <c r="Q41" s="73">
        <f t="shared" si="0"/>
        <v>0.2722939653158295</v>
      </c>
      <c r="R41" s="90">
        <v>0.27</v>
      </c>
      <c r="S41" s="75"/>
      <c r="T41" s="75"/>
      <c r="U41" s="73">
        <v>0.28000000000000003</v>
      </c>
      <c r="V41" s="76">
        <v>17.101782490200002</v>
      </c>
      <c r="W41" s="73">
        <v>0.27114698265791476</v>
      </c>
      <c r="X41" s="77">
        <v>17.660160000000005</v>
      </c>
      <c r="Y41" s="67"/>
      <c r="Z41" s="73"/>
      <c r="AA41" s="54"/>
      <c r="AB41" s="42"/>
      <c r="AL41" s="79"/>
      <c r="AM41" s="79"/>
      <c r="AN41" s="79"/>
      <c r="AO41" s="80"/>
      <c r="AP41" s="80"/>
      <c r="AQ41" s="67"/>
      <c r="AR41" s="73"/>
      <c r="AS41" s="73"/>
      <c r="AT41" s="76"/>
      <c r="AU41" s="76"/>
      <c r="AV41" s="73"/>
      <c r="AW41" s="76"/>
      <c r="AX41" s="73"/>
      <c r="AY41" s="76"/>
      <c r="AZ41" s="74"/>
      <c r="BA41" s="73"/>
    </row>
    <row r="42" spans="1:53" s="95" customFormat="1" x14ac:dyDescent="0.2">
      <c r="A42" s="89"/>
      <c r="B42" s="85"/>
      <c r="C42" s="91" t="s">
        <v>115</v>
      </c>
      <c r="D42" s="92"/>
      <c r="E42" s="85"/>
      <c r="F42" s="72">
        <v>557542</v>
      </c>
      <c r="G42" s="72">
        <v>132000</v>
      </c>
      <c r="H42" s="72">
        <v>689542</v>
      </c>
      <c r="I42" s="54">
        <v>118.25996617282202</v>
      </c>
      <c r="J42" s="54">
        <v>125.49994615164103</v>
      </c>
      <c r="K42" s="54">
        <v>123.14002490199999</v>
      </c>
      <c r="L42" s="54">
        <v>139.2205286244</v>
      </c>
      <c r="M42" s="54">
        <v>138.12928467570003</v>
      </c>
      <c r="N42" s="54">
        <v>125.87000477310001</v>
      </c>
      <c r="O42" s="54">
        <v>770.11975529966276</v>
      </c>
      <c r="P42" s="72">
        <v>1148.9469779400001</v>
      </c>
      <c r="Q42" s="73">
        <f t="shared" si="0"/>
        <v>0.35039996618213498</v>
      </c>
      <c r="R42" s="74">
        <f>(V42-O42)*10^6/(F42*730*6)</f>
        <v>0.33184998234717422</v>
      </c>
      <c r="S42" s="85"/>
      <c r="T42" s="85"/>
      <c r="U42" s="73">
        <v>0.3707359275200251</v>
      </c>
      <c r="V42" s="85">
        <v>1580.5086818168627</v>
      </c>
      <c r="W42" s="73"/>
      <c r="X42" s="85">
        <v>1810.6994503919998</v>
      </c>
      <c r="Y42" s="85">
        <v>1228.1903709347998</v>
      </c>
      <c r="Z42" s="93">
        <v>0.29983802461182374</v>
      </c>
      <c r="AA42" s="85">
        <v>966.54250257120009</v>
      </c>
      <c r="AB42" s="94"/>
      <c r="AH42" s="95">
        <f>1000000</f>
        <v>1000000</v>
      </c>
      <c r="AL42" s="85">
        <f>SUM(AL7:AL39)</f>
        <v>1160.5637999999999</v>
      </c>
      <c r="AM42" s="79">
        <v>661.08971999999994</v>
      </c>
      <c r="AN42" s="79">
        <f t="shared" si="8"/>
        <v>499.47407999999996</v>
      </c>
      <c r="AO42" s="80">
        <f t="shared" si="9"/>
        <v>0.24446854203087592</v>
      </c>
      <c r="AP42" s="80" t="e">
        <f t="shared" si="10"/>
        <v>#DIV/0!</v>
      </c>
      <c r="AQ42" s="85">
        <f>SUM(AQ7:AQ39)</f>
        <v>845.70544186999996</v>
      </c>
      <c r="AR42" s="73">
        <f t="shared" si="11"/>
        <v>110.98174604798587</v>
      </c>
      <c r="AS42" s="73">
        <f t="shared" si="12"/>
        <v>0</v>
      </c>
      <c r="AT42" s="85">
        <v>1618.2799999999997</v>
      </c>
      <c r="AU42" s="93">
        <v>820.86324900000011</v>
      </c>
      <c r="AV42" s="93"/>
      <c r="AW42" s="93">
        <v>761.17661199999964</v>
      </c>
      <c r="AX42" s="93">
        <v>0.37165198022044477</v>
      </c>
      <c r="AY42" s="85">
        <v>1582.0398609999997</v>
      </c>
      <c r="AZ42" s="85">
        <v>9.2444000000000006</v>
      </c>
      <c r="BA42" s="93">
        <v>0.38622327450618482</v>
      </c>
    </row>
    <row r="43" spans="1:53" s="65" customFormat="1" ht="24" customHeight="1" x14ac:dyDescent="0.2">
      <c r="A43" s="48" t="s">
        <v>116</v>
      </c>
      <c r="B43" s="49" t="s">
        <v>117</v>
      </c>
      <c r="C43" s="50"/>
      <c r="D43" s="51">
        <f>E43*0.9</f>
        <v>0</v>
      </c>
      <c r="E43" s="57"/>
      <c r="F43" s="52">
        <v>501787.8</v>
      </c>
      <c r="G43" s="52"/>
      <c r="H43" s="52">
        <v>620587.80000000005</v>
      </c>
      <c r="I43" s="57">
        <v>-46.787106172822021</v>
      </c>
      <c r="J43" s="57">
        <v>-56.636780151641034</v>
      </c>
      <c r="K43" s="57">
        <v>-45.497542901999992</v>
      </c>
      <c r="L43" s="57">
        <v>-55.277981624400013</v>
      </c>
      <c r="M43" s="57">
        <v>-42.076301675700037</v>
      </c>
      <c r="N43" s="57">
        <v>-48.524911773100015</v>
      </c>
      <c r="O43" s="53">
        <v>1540.2395105993255</v>
      </c>
      <c r="P43" s="55"/>
      <c r="Q43" s="56">
        <f t="shared" si="0"/>
        <v>0.77866659151585549</v>
      </c>
      <c r="R43" s="63">
        <f>(1589-O42)*10^6/(F42*730*6)</f>
        <v>0.33532713226491628</v>
      </c>
      <c r="S43" s="58"/>
      <c r="T43" s="58"/>
      <c r="U43" s="59"/>
      <c r="V43" s="60">
        <v>1589</v>
      </c>
      <c r="W43" s="60">
        <v>-1.8181831374022295E-3</v>
      </c>
      <c r="X43" s="61">
        <v>1858</v>
      </c>
      <c r="Y43" s="62"/>
      <c r="Z43" s="63"/>
      <c r="AA43" s="57"/>
      <c r="AB43" s="64"/>
      <c r="AL43" s="55"/>
      <c r="AM43" s="55"/>
      <c r="AN43" s="55"/>
      <c r="AO43" s="55"/>
      <c r="AP43" s="55"/>
      <c r="AQ43" s="55"/>
      <c r="AR43" s="55"/>
      <c r="AS43" s="56"/>
      <c r="AT43" s="57"/>
      <c r="AU43" s="57"/>
      <c r="AV43" s="57"/>
      <c r="AW43" s="57"/>
      <c r="AX43" s="73"/>
      <c r="AY43" s="57"/>
      <c r="AZ43" s="63"/>
      <c r="BA43" s="73"/>
    </row>
    <row r="44" spans="1:53" s="65" customFormat="1" ht="24" customHeight="1" x14ac:dyDescent="0.2">
      <c r="A44" s="48">
        <v>1</v>
      </c>
      <c r="B44" s="67" t="s">
        <v>118</v>
      </c>
      <c r="C44" s="68" t="s">
        <v>119</v>
      </c>
      <c r="D44" s="69" t="s">
        <v>60</v>
      </c>
      <c r="E44" s="70">
        <v>400</v>
      </c>
      <c r="F44" s="52">
        <v>30000</v>
      </c>
      <c r="G44" s="52"/>
      <c r="H44" s="72">
        <v>30000</v>
      </c>
      <c r="I44" s="72"/>
      <c r="J44" s="72"/>
      <c r="K44" s="72"/>
      <c r="L44" s="72"/>
      <c r="M44" s="72"/>
      <c r="N44" s="72"/>
      <c r="O44" s="72"/>
      <c r="P44" s="72"/>
      <c r="Q44" s="72"/>
      <c r="R44" s="90">
        <v>0.15</v>
      </c>
      <c r="S44" s="58" t="s">
        <v>120</v>
      </c>
      <c r="T44" s="58" t="s">
        <v>79</v>
      </c>
      <c r="U44" s="73">
        <v>0.2</v>
      </c>
      <c r="V44" s="76">
        <v>8.4894999999999996</v>
      </c>
      <c r="W44" s="73"/>
      <c r="X44" s="77">
        <v>47.304000000000002</v>
      </c>
      <c r="Y44" s="62"/>
      <c r="Z44" s="63"/>
      <c r="AA44" s="57"/>
      <c r="AB44" s="64"/>
      <c r="AL44" s="55"/>
      <c r="AM44" s="55"/>
      <c r="AN44" s="55"/>
      <c r="AO44" s="55"/>
      <c r="AP44" s="55"/>
      <c r="AQ44" s="55"/>
      <c r="AR44" s="55"/>
      <c r="AS44" s="56"/>
      <c r="AT44" s="57"/>
      <c r="AU44" s="57"/>
      <c r="AV44" s="57"/>
      <c r="AW44" s="57"/>
      <c r="AX44" s="73"/>
      <c r="AY44" s="57"/>
      <c r="AZ44" s="63"/>
      <c r="BA44" s="73"/>
    </row>
    <row r="45" spans="1:53" ht="14.25" customHeight="1" x14ac:dyDescent="0.2">
      <c r="A45" s="508" t="s">
        <v>121</v>
      </c>
      <c r="B45" s="508"/>
      <c r="C45" s="508"/>
      <c r="D45" s="508"/>
      <c r="E45" s="67"/>
      <c r="F45" s="72"/>
      <c r="G45" s="72">
        <v>0</v>
      </c>
      <c r="H45" s="72"/>
      <c r="I45" s="54"/>
      <c r="J45" s="54"/>
      <c r="K45" s="54"/>
      <c r="L45" s="54"/>
      <c r="M45" s="54"/>
      <c r="N45" s="54"/>
      <c r="O45" s="54"/>
      <c r="P45" s="79"/>
      <c r="Q45" s="80"/>
      <c r="R45" s="74"/>
      <c r="S45" s="75"/>
      <c r="T45" s="75"/>
      <c r="U45" s="73"/>
      <c r="V45" s="76">
        <v>8.4894999999999996</v>
      </c>
      <c r="W45" s="73"/>
      <c r="X45" s="77">
        <v>47.304000000000002</v>
      </c>
      <c r="Y45" s="96"/>
      <c r="Z45" s="74"/>
      <c r="AA45" s="85"/>
      <c r="AB45" s="42"/>
      <c r="AL45" s="79"/>
      <c r="AM45" s="79"/>
      <c r="AN45" s="79"/>
      <c r="AO45" s="79"/>
      <c r="AP45" s="79"/>
      <c r="AQ45" s="79"/>
      <c r="AR45" s="79"/>
      <c r="AS45" s="80"/>
      <c r="AT45" s="85"/>
      <c r="AU45" s="85"/>
      <c r="AV45" s="85"/>
      <c r="AW45" s="85"/>
      <c r="AX45" s="85"/>
      <c r="AY45" s="85"/>
      <c r="AZ45" s="74"/>
      <c r="BA45" s="73" t="e">
        <v>#DIV/0!</v>
      </c>
    </row>
    <row r="46" spans="1:53" s="65" customFormat="1" ht="15.75" customHeight="1" x14ac:dyDescent="0.2">
      <c r="A46" s="48"/>
      <c r="B46" s="49"/>
      <c r="C46" s="50" t="s">
        <v>122</v>
      </c>
      <c r="D46" s="49"/>
      <c r="E46" s="49"/>
      <c r="F46" s="52">
        <v>557542</v>
      </c>
      <c r="G46" s="52">
        <v>132000</v>
      </c>
      <c r="H46" s="52">
        <v>689542</v>
      </c>
      <c r="I46" s="97">
        <v>118.25996617282202</v>
      </c>
      <c r="J46" s="97">
        <v>125.49994615164103</v>
      </c>
      <c r="K46" s="97">
        <v>123.14002490199999</v>
      </c>
      <c r="L46" s="97">
        <v>139.2205286244</v>
      </c>
      <c r="M46" s="97">
        <v>138.12928467570003</v>
      </c>
      <c r="N46" s="97">
        <v>125.87000477310001</v>
      </c>
      <c r="O46" s="97">
        <v>770.11975529966276</v>
      </c>
      <c r="P46" s="97"/>
      <c r="Q46" s="98">
        <f>Q45+Q42</f>
        <v>0.35039996618213498</v>
      </c>
      <c r="R46" s="52">
        <f>R45+R42</f>
        <v>0.33184998234717422</v>
      </c>
      <c r="S46" s="52"/>
      <c r="T46" s="52"/>
      <c r="U46" s="52"/>
      <c r="V46" s="97">
        <v>1588.9981818168626</v>
      </c>
      <c r="W46" s="98">
        <v>0</v>
      </c>
      <c r="X46" s="97">
        <v>1858.0034503919999</v>
      </c>
      <c r="Y46" s="52">
        <f t="shared" ref="Y46:AA46" si="13">Y45+Y42</f>
        <v>1228.1903709347998</v>
      </c>
      <c r="Z46" s="52">
        <f t="shared" si="13"/>
        <v>0.29983802461182374</v>
      </c>
      <c r="AA46" s="52">
        <f t="shared" si="13"/>
        <v>966.54250257120009</v>
      </c>
      <c r="AB46" s="64"/>
      <c r="AL46" s="52">
        <f>AL45+AL42</f>
        <v>1160.5637999999999</v>
      </c>
      <c r="AM46" s="52">
        <f>AM45+AM42</f>
        <v>661.08971999999994</v>
      </c>
      <c r="AN46" s="52">
        <f>AN45+AN42</f>
        <v>499.47407999999996</v>
      </c>
      <c r="AO46" s="52">
        <f>AO45+AO42</f>
        <v>0.24446854203087592</v>
      </c>
      <c r="AP46" s="52" t="e">
        <f>AP45+AP42</f>
        <v>#DIV/0!</v>
      </c>
      <c r="AQ46" s="52"/>
      <c r="AR46" s="52"/>
      <c r="AS46" s="98">
        <f t="shared" ref="AS46:BA46" si="14">AS45+AS42</f>
        <v>0</v>
      </c>
      <c r="AT46" s="52">
        <f t="shared" si="14"/>
        <v>1618.2799999999997</v>
      </c>
      <c r="AU46" s="52">
        <f t="shared" si="14"/>
        <v>820.86324900000011</v>
      </c>
      <c r="AV46" s="52">
        <f t="shared" si="14"/>
        <v>0</v>
      </c>
      <c r="AW46" s="52">
        <f t="shared" si="14"/>
        <v>761.17661199999964</v>
      </c>
      <c r="AX46" s="52">
        <f t="shared" si="14"/>
        <v>0.37165198022044477</v>
      </c>
      <c r="AY46" s="52">
        <f t="shared" si="14"/>
        <v>1582.0398609999997</v>
      </c>
      <c r="AZ46" s="52">
        <f t="shared" si="14"/>
        <v>9.2444000000000006</v>
      </c>
      <c r="BA46" s="52" t="e">
        <f t="shared" si="14"/>
        <v>#DIV/0!</v>
      </c>
    </row>
    <row r="47" spans="1:53" s="65" customFormat="1" ht="14.25" x14ac:dyDescent="0.2">
      <c r="A47" s="48" t="s">
        <v>47</v>
      </c>
      <c r="B47" s="49" t="s">
        <v>123</v>
      </c>
      <c r="C47" s="50"/>
      <c r="D47" s="51"/>
      <c r="E47" s="49"/>
      <c r="F47" s="52">
        <v>501787.8</v>
      </c>
      <c r="G47" s="52">
        <v>118800</v>
      </c>
      <c r="H47" s="52">
        <v>620587.80000000005</v>
      </c>
      <c r="I47" s="53"/>
      <c r="J47" s="53"/>
      <c r="K47" s="53"/>
      <c r="L47" s="53"/>
      <c r="M47" s="53"/>
      <c r="N47" s="53"/>
      <c r="O47" s="53"/>
      <c r="P47" s="55"/>
      <c r="Q47" s="56"/>
      <c r="R47" s="63"/>
      <c r="S47" s="58"/>
      <c r="T47" s="58"/>
      <c r="U47" s="60"/>
      <c r="V47" s="60"/>
      <c r="W47" s="60"/>
      <c r="X47" s="61"/>
      <c r="Y47" s="62"/>
      <c r="Z47" s="63"/>
      <c r="AA47" s="57"/>
      <c r="AB47" s="99"/>
      <c r="AL47" s="100">
        <f>X47-X42</f>
        <v>-1810.6994503919998</v>
      </c>
      <c r="AM47" s="100"/>
      <c r="AN47" s="100"/>
      <c r="AO47" s="100"/>
      <c r="AP47" s="100"/>
      <c r="AQ47" s="100"/>
      <c r="AR47" s="100"/>
      <c r="AS47" s="101"/>
      <c r="AT47" s="102"/>
      <c r="AU47" s="102"/>
      <c r="AV47" s="102"/>
      <c r="AW47" s="102"/>
      <c r="AX47" s="102"/>
      <c r="AY47" s="102"/>
      <c r="AZ47" s="103"/>
      <c r="BA47" s="103"/>
    </row>
    <row r="48" spans="1:53" ht="22.5" customHeight="1" x14ac:dyDescent="0.2">
      <c r="A48" s="104">
        <v>1</v>
      </c>
      <c r="B48" s="105" t="s">
        <v>124</v>
      </c>
      <c r="C48" s="106" t="s">
        <v>125</v>
      </c>
      <c r="D48" s="106" t="s">
        <v>126</v>
      </c>
      <c r="E48" s="67">
        <v>33</v>
      </c>
      <c r="F48" s="72">
        <v>1114.44</v>
      </c>
      <c r="G48" s="72"/>
      <c r="H48" s="72">
        <v>1114.44</v>
      </c>
      <c r="I48" s="54">
        <v>0.30535911999999998</v>
      </c>
      <c r="J48" s="54">
        <v>0.28390994799999997</v>
      </c>
      <c r="K48" s="54">
        <v>0.37094488000000003</v>
      </c>
      <c r="L48" s="54">
        <v>0.28984737999999999</v>
      </c>
      <c r="M48" s="54">
        <v>0.30189120000000003</v>
      </c>
      <c r="N48" s="54">
        <v>0.31023503999999996</v>
      </c>
      <c r="O48" s="54">
        <v>1.862187568</v>
      </c>
      <c r="P48" s="107">
        <v>2.5999599999999998</v>
      </c>
      <c r="Q48" s="73">
        <f t="shared" ref="Q48:Q111" si="15">(O48*1000000)/(F48*730*6*0.9)</f>
        <v>0.4238870135029788</v>
      </c>
      <c r="R48" s="74">
        <v>0.42</v>
      </c>
      <c r="S48" s="75"/>
      <c r="T48" s="75"/>
      <c r="U48" s="73">
        <v>0.45</v>
      </c>
      <c r="V48" s="76">
        <v>3.7072990095999998</v>
      </c>
      <c r="W48" s="73">
        <v>0.42194350675148934</v>
      </c>
      <c r="X48" s="77">
        <v>3.9538102320000004</v>
      </c>
      <c r="Y48" s="67">
        <v>6.4219999999999988</v>
      </c>
      <c r="Z48" s="74">
        <v>0.40728056823947228</v>
      </c>
      <c r="AA48" s="54">
        <v>6.62256</v>
      </c>
      <c r="AL48" s="79">
        <v>6.77</v>
      </c>
      <c r="AM48" s="79"/>
      <c r="AN48" s="79"/>
      <c r="AO48" s="80"/>
      <c r="AP48" s="80" t="e">
        <f>AL48*1000000/(AC48*730*0.9*12)</f>
        <v>#DIV/0!</v>
      </c>
      <c r="AQ48" s="80"/>
      <c r="AR48" s="80"/>
      <c r="AS48" s="73">
        <f>(AK48*1000000)/(AA48*730*6*0.9)</f>
        <v>0</v>
      </c>
      <c r="AT48" s="85">
        <v>5.6</v>
      </c>
      <c r="AU48" s="79">
        <v>3.3133599999999999</v>
      </c>
      <c r="AV48" s="73">
        <v>0.42026382546930491</v>
      </c>
      <c r="AW48" s="76">
        <v>2.2916000000000003</v>
      </c>
      <c r="AX48" s="73">
        <v>0.29066463723997976</v>
      </c>
      <c r="AY48" s="85">
        <v>5.6049600000000002</v>
      </c>
      <c r="AZ48" s="74" t="e">
        <v>#REF!</v>
      </c>
      <c r="BA48" s="73">
        <v>0.35546423135464233</v>
      </c>
    </row>
    <row r="49" spans="1:53" ht="24" customHeight="1" x14ac:dyDescent="0.2">
      <c r="A49" s="104">
        <v>2</v>
      </c>
      <c r="B49" s="105" t="s">
        <v>124</v>
      </c>
      <c r="C49" s="106" t="s">
        <v>127</v>
      </c>
      <c r="D49" s="106" t="s">
        <v>128</v>
      </c>
      <c r="E49" s="67">
        <v>33</v>
      </c>
      <c r="F49" s="72">
        <v>1850</v>
      </c>
      <c r="G49" s="72"/>
      <c r="H49" s="72">
        <v>1850</v>
      </c>
      <c r="I49" s="54">
        <v>0.36054102000000005</v>
      </c>
      <c r="J49" s="54">
        <v>0.30326683199999999</v>
      </c>
      <c r="K49" s="54">
        <v>0.35946405599999998</v>
      </c>
      <c r="L49" s="54">
        <v>0.27506124999999998</v>
      </c>
      <c r="M49" s="54">
        <v>0.29888124999999999</v>
      </c>
      <c r="N49" s="54">
        <v>0.30115425600000001</v>
      </c>
      <c r="O49" s="54">
        <v>1.8983686639999999</v>
      </c>
      <c r="P49" s="107">
        <v>3.4340320000000002</v>
      </c>
      <c r="Q49" s="73">
        <f t="shared" si="15"/>
        <v>0.26031081273053874</v>
      </c>
      <c r="R49" s="74">
        <v>0.26</v>
      </c>
      <c r="S49" s="75"/>
      <c r="T49" s="75"/>
      <c r="U49" s="73">
        <v>0.28000000000000003</v>
      </c>
      <c r="V49" s="76">
        <v>3.7944706639999999</v>
      </c>
      <c r="W49" s="73">
        <v>0.26015540636526935</v>
      </c>
      <c r="X49" s="77">
        <v>4.0839119999999998</v>
      </c>
      <c r="Y49" s="67">
        <v>3.4608108</v>
      </c>
      <c r="Z49" s="74">
        <v>0.37711886791465943</v>
      </c>
      <c r="AA49" s="54">
        <v>3.6707904000000005</v>
      </c>
      <c r="AL49" s="79">
        <v>3.56</v>
      </c>
      <c r="AM49" s="79"/>
      <c r="AN49" s="79"/>
      <c r="AO49" s="79"/>
      <c r="AP49" s="80" t="e">
        <f>AL49*1000000/(AC49*730*0.9*12)</f>
        <v>#DIV/0!</v>
      </c>
      <c r="AQ49" s="80"/>
      <c r="AR49" s="80"/>
      <c r="AS49" s="73">
        <f>(AK49*1000000)/(AA49*730*6*0.9)</f>
        <v>0</v>
      </c>
      <c r="AT49" s="67">
        <v>3.51</v>
      </c>
      <c r="AU49" s="79">
        <v>1.8712400000000002</v>
      </c>
      <c r="AV49" s="73">
        <v>0.40781189794982575</v>
      </c>
      <c r="AW49" s="76">
        <v>1.5455199999999998</v>
      </c>
      <c r="AX49" s="73">
        <v>0.33682555124912605</v>
      </c>
      <c r="AY49" s="67">
        <v>3.41676</v>
      </c>
      <c r="AZ49" s="74" t="e">
        <v>#REF!</v>
      </c>
      <c r="BA49" s="73">
        <v>0.3723187245994759</v>
      </c>
    </row>
    <row r="50" spans="1:53" ht="23.25" customHeight="1" x14ac:dyDescent="0.2">
      <c r="A50" s="104">
        <v>3</v>
      </c>
      <c r="B50" s="105" t="s">
        <v>124</v>
      </c>
      <c r="C50" s="84" t="s">
        <v>129</v>
      </c>
      <c r="D50" s="106" t="s">
        <v>128</v>
      </c>
      <c r="E50" s="67">
        <v>11</v>
      </c>
      <c r="F50" s="108">
        <v>2000</v>
      </c>
      <c r="G50" s="72">
        <v>1800</v>
      </c>
      <c r="H50" s="72">
        <v>3800</v>
      </c>
      <c r="I50" s="54">
        <v>0.88513209999999998</v>
      </c>
      <c r="J50" s="54">
        <v>0.90182819999999997</v>
      </c>
      <c r="K50" s="54">
        <v>0.88367112000000003</v>
      </c>
      <c r="L50" s="54">
        <v>0.80952966000000004</v>
      </c>
      <c r="M50" s="54">
        <v>0.83608448000000002</v>
      </c>
      <c r="N50" s="54">
        <v>0.97728152000000001</v>
      </c>
      <c r="O50" s="54">
        <v>5.2935270800000005</v>
      </c>
      <c r="P50" s="107">
        <v>8.0440799999999992</v>
      </c>
      <c r="Q50" s="73">
        <f t="shared" si="15"/>
        <v>0.67142657026889907</v>
      </c>
      <c r="R50" s="74">
        <v>0.7</v>
      </c>
      <c r="S50" s="75" t="s">
        <v>130</v>
      </c>
      <c r="T50" s="75" t="s">
        <v>79</v>
      </c>
      <c r="U50" s="73">
        <v>0.75</v>
      </c>
      <c r="V50" s="76">
        <v>10.812327079999999</v>
      </c>
      <c r="W50" s="73">
        <v>0.6857132851344494</v>
      </c>
      <c r="X50" s="77">
        <v>11.826000000000001</v>
      </c>
      <c r="Y50" s="67">
        <v>1.4697331199999999</v>
      </c>
      <c r="Z50" s="74">
        <v>0.17822153539904134</v>
      </c>
      <c r="AA50" s="54">
        <v>1.5668661600000002</v>
      </c>
      <c r="AL50" s="79">
        <v>1.43</v>
      </c>
      <c r="AM50" s="79"/>
      <c r="AN50" s="79"/>
      <c r="AO50" s="79"/>
      <c r="AP50" s="80" t="e">
        <f>AL50*1000000/(AC50*730*0.9*12)</f>
        <v>#DIV/0!</v>
      </c>
      <c r="AQ50" s="80"/>
      <c r="AR50" s="80"/>
      <c r="AS50" s="73">
        <f>(AK50*1000000)/(AA50*730*6*0.9)</f>
        <v>0</v>
      </c>
      <c r="AT50" s="67">
        <v>1.37</v>
      </c>
      <c r="AU50" s="79">
        <v>0.80440000000000011</v>
      </c>
      <c r="AV50" s="73">
        <v>0.19508494586417005</v>
      </c>
      <c r="AW50" s="76">
        <v>0.57759999999999978</v>
      </c>
      <c r="AX50" s="73">
        <v>0.14008088604070681</v>
      </c>
      <c r="AY50" s="67">
        <v>1.3819999999999999</v>
      </c>
      <c r="AZ50" s="74" t="e">
        <v>#REF!</v>
      </c>
      <c r="BA50" s="73">
        <v>0.16758291595243846</v>
      </c>
    </row>
    <row r="51" spans="1:53" ht="23.25" customHeight="1" x14ac:dyDescent="0.2">
      <c r="A51" s="104">
        <v>4</v>
      </c>
      <c r="B51" s="105" t="s">
        <v>124</v>
      </c>
      <c r="C51" s="84" t="s">
        <v>131</v>
      </c>
      <c r="D51" s="106" t="s">
        <v>128</v>
      </c>
      <c r="E51" s="67">
        <v>33</v>
      </c>
      <c r="F51" s="108">
        <v>1046</v>
      </c>
      <c r="G51" s="72"/>
      <c r="H51" s="72">
        <v>1046</v>
      </c>
      <c r="I51" s="54">
        <v>0.12107602499999999</v>
      </c>
      <c r="J51" s="54">
        <v>0.11853269999999999</v>
      </c>
      <c r="K51" s="54">
        <v>0.121441125</v>
      </c>
      <c r="L51" s="54">
        <v>0.113994675</v>
      </c>
      <c r="M51" s="54">
        <v>0.112870875</v>
      </c>
      <c r="N51" s="54">
        <v>0.1156668</v>
      </c>
      <c r="O51" s="54">
        <v>0.70358219999999994</v>
      </c>
      <c r="P51" s="107">
        <v>1.2315750000000001</v>
      </c>
      <c r="Q51" s="73">
        <f t="shared" si="15"/>
        <v>0.1706343801566306</v>
      </c>
      <c r="R51" s="74">
        <v>0.17</v>
      </c>
      <c r="S51" s="75"/>
      <c r="T51" s="75"/>
      <c r="U51" s="73">
        <v>0.2</v>
      </c>
      <c r="V51" s="76">
        <v>1.40454864</v>
      </c>
      <c r="W51" s="73">
        <v>0.17031719007831528</v>
      </c>
      <c r="X51" s="77">
        <v>1.6493328</v>
      </c>
      <c r="Y51" s="67"/>
      <c r="Z51" s="74"/>
      <c r="AA51" s="54"/>
      <c r="AL51" s="79"/>
      <c r="AM51" s="79"/>
      <c r="AN51" s="79"/>
      <c r="AO51" s="79"/>
      <c r="AP51" s="80"/>
      <c r="AQ51" s="80"/>
      <c r="AR51" s="80"/>
      <c r="AS51" s="73"/>
      <c r="AT51" s="67"/>
      <c r="AU51" s="79"/>
      <c r="AV51" s="73"/>
      <c r="AW51" s="76"/>
      <c r="AX51" s="73"/>
      <c r="AY51" s="67"/>
      <c r="AZ51" s="74"/>
      <c r="BA51" s="73"/>
    </row>
    <row r="52" spans="1:53" ht="23.25" customHeight="1" x14ac:dyDescent="0.2">
      <c r="A52" s="104">
        <v>5</v>
      </c>
      <c r="B52" s="105" t="s">
        <v>124</v>
      </c>
      <c r="C52" s="84" t="s">
        <v>132</v>
      </c>
      <c r="D52" s="106" t="s">
        <v>128</v>
      </c>
      <c r="E52" s="67">
        <v>11</v>
      </c>
      <c r="F52" s="108">
        <v>1164</v>
      </c>
      <c r="G52" s="72"/>
      <c r="H52" s="72">
        <v>1164</v>
      </c>
      <c r="I52" s="54">
        <v>0.15033523999999998</v>
      </c>
      <c r="J52" s="54">
        <v>0.14501864</v>
      </c>
      <c r="K52" s="54">
        <v>0.13710935999999999</v>
      </c>
      <c r="L52" s="54">
        <v>0.12090496000000001</v>
      </c>
      <c r="M52" s="54">
        <v>0.13248135999999999</v>
      </c>
      <c r="N52" s="54">
        <v>0.14376654</v>
      </c>
      <c r="O52" s="54">
        <v>0.82961609999999997</v>
      </c>
      <c r="P52" s="107">
        <v>1.6954</v>
      </c>
      <c r="Q52" s="73">
        <f t="shared" si="15"/>
        <v>0.1808038072672305</v>
      </c>
      <c r="R52" s="74">
        <v>0.18</v>
      </c>
      <c r="S52" s="75"/>
      <c r="T52" s="75"/>
      <c r="U52" s="73">
        <v>0.2</v>
      </c>
      <c r="V52" s="76">
        <v>1.6555439399999998</v>
      </c>
      <c r="W52" s="73">
        <v>0.18040190363361525</v>
      </c>
      <c r="X52" s="77">
        <v>1.8353952</v>
      </c>
      <c r="Y52" s="67"/>
      <c r="Z52" s="74"/>
      <c r="AA52" s="54"/>
      <c r="AL52" s="79"/>
      <c r="AM52" s="79"/>
      <c r="AN52" s="79"/>
      <c r="AO52" s="79"/>
      <c r="AP52" s="80"/>
      <c r="AQ52" s="80"/>
      <c r="AR52" s="80"/>
      <c r="AS52" s="73"/>
      <c r="AT52" s="67"/>
      <c r="AU52" s="79"/>
      <c r="AV52" s="73"/>
      <c r="AW52" s="76"/>
      <c r="AX52" s="73"/>
      <c r="AY52" s="67"/>
      <c r="AZ52" s="74"/>
      <c r="BA52" s="73"/>
    </row>
    <row r="53" spans="1:53" ht="23.25" customHeight="1" x14ac:dyDescent="0.2">
      <c r="A53" s="104">
        <v>6</v>
      </c>
      <c r="B53" s="105" t="s">
        <v>124</v>
      </c>
      <c r="C53" s="84" t="s">
        <v>133</v>
      </c>
      <c r="D53" s="106" t="s">
        <v>128</v>
      </c>
      <c r="E53" s="67">
        <v>33</v>
      </c>
      <c r="F53" s="108">
        <v>1000</v>
      </c>
      <c r="G53" s="72"/>
      <c r="H53" s="72">
        <v>1000</v>
      </c>
      <c r="I53" s="54">
        <v>0.3956634</v>
      </c>
      <c r="J53" s="54">
        <v>0.44226102</v>
      </c>
      <c r="K53" s="54">
        <v>0.42352200000000001</v>
      </c>
      <c r="L53" s="54">
        <v>0.42791759999999995</v>
      </c>
      <c r="M53" s="54">
        <v>0.43160040000000005</v>
      </c>
      <c r="N53" s="54">
        <v>0.43070940000000002</v>
      </c>
      <c r="O53" s="54">
        <v>2.55167382</v>
      </c>
      <c r="P53" s="107">
        <v>4.2668999999999997</v>
      </c>
      <c r="Q53" s="73">
        <f t="shared" si="15"/>
        <v>0.64730436834094363</v>
      </c>
      <c r="R53" s="74">
        <v>0.64</v>
      </c>
      <c r="S53" s="75"/>
      <c r="T53" s="75"/>
      <c r="U53" s="73">
        <v>0.65</v>
      </c>
      <c r="V53" s="76">
        <v>5.0745538200000002</v>
      </c>
      <c r="W53" s="73">
        <v>0.64365218417047187</v>
      </c>
      <c r="X53" s="77">
        <v>5.1246</v>
      </c>
      <c r="Y53" s="67"/>
      <c r="Z53" s="74"/>
      <c r="AA53" s="54"/>
      <c r="AL53" s="79"/>
      <c r="AM53" s="79"/>
      <c r="AN53" s="79"/>
      <c r="AO53" s="79"/>
      <c r="AP53" s="80"/>
      <c r="AQ53" s="80"/>
      <c r="AR53" s="80"/>
      <c r="AS53" s="73"/>
      <c r="AT53" s="67"/>
      <c r="AU53" s="79"/>
      <c r="AV53" s="73"/>
      <c r="AW53" s="76"/>
      <c r="AX53" s="73"/>
      <c r="AY53" s="67"/>
      <c r="AZ53" s="74"/>
      <c r="BA53" s="73"/>
    </row>
    <row r="54" spans="1:53" ht="22.5" x14ac:dyDescent="0.2">
      <c r="A54" s="104">
        <v>7</v>
      </c>
      <c r="B54" s="105" t="s">
        <v>134</v>
      </c>
      <c r="C54" s="106" t="s">
        <v>135</v>
      </c>
      <c r="D54" s="109" t="s">
        <v>136</v>
      </c>
      <c r="E54" s="67">
        <v>33</v>
      </c>
      <c r="F54" s="72">
        <v>2541</v>
      </c>
      <c r="G54" s="72"/>
      <c r="H54" s="72">
        <v>2541</v>
      </c>
      <c r="I54" s="54">
        <v>1.42091316</v>
      </c>
      <c r="J54" s="54">
        <v>1.5699006000000002</v>
      </c>
      <c r="K54" s="54">
        <v>1.3795639199999998</v>
      </c>
      <c r="L54" s="54">
        <v>1.4525892</v>
      </c>
      <c r="M54" s="54">
        <v>1.6855581599999998</v>
      </c>
      <c r="N54" s="54">
        <v>1.40001552</v>
      </c>
      <c r="O54" s="54">
        <v>8.9085405600000005</v>
      </c>
      <c r="P54" s="107">
        <v>19.817519999999998</v>
      </c>
      <c r="Q54" s="73">
        <f t="shared" si="15"/>
        <v>0.88937573565219896</v>
      </c>
      <c r="R54" s="74">
        <v>0.88</v>
      </c>
      <c r="S54" s="75"/>
      <c r="T54" s="75"/>
      <c r="U54" s="73">
        <v>0.89</v>
      </c>
      <c r="V54" s="76">
        <v>17.723167920000002</v>
      </c>
      <c r="W54" s="73">
        <v>0.88468786782609954</v>
      </c>
      <c r="X54" s="77">
        <v>17.829587159999999</v>
      </c>
      <c r="Y54" s="67">
        <v>6.9961582999999994</v>
      </c>
      <c r="Z54" s="74">
        <v>0.53232567337369663</v>
      </c>
      <c r="AA54" s="54">
        <v>7.2284454</v>
      </c>
      <c r="AL54" s="79">
        <v>7.6</v>
      </c>
      <c r="AM54" s="79"/>
      <c r="AN54" s="79"/>
      <c r="AO54" s="79"/>
      <c r="AP54" s="80" t="e">
        <f t="shared" ref="AP54:AP67" si="16">AL54*1000000/(AC54*730*0.9*12)</f>
        <v>#DIV/0!</v>
      </c>
      <c r="AQ54" s="80"/>
      <c r="AR54" s="80"/>
      <c r="AS54" s="73">
        <f t="shared" ref="AS54:AS67" si="17">(AK54*1000000)/(AA54*730*6*0.9)</f>
        <v>0</v>
      </c>
      <c r="AT54" s="67">
        <v>5.25</v>
      </c>
      <c r="AU54" s="79">
        <v>2.8504420000000001</v>
      </c>
      <c r="AV54" s="73">
        <v>0.43377047573742478</v>
      </c>
      <c r="AW54" s="76">
        <v>2.2815729999999999</v>
      </c>
      <c r="AX54" s="73">
        <v>0.34720194469477489</v>
      </c>
      <c r="AY54" s="67">
        <v>5.132015</v>
      </c>
      <c r="AZ54" s="74" t="e">
        <v>#REF!</v>
      </c>
      <c r="BA54" s="73">
        <v>0.39048621021609986</v>
      </c>
    </row>
    <row r="55" spans="1:53" x14ac:dyDescent="0.2">
      <c r="A55" s="104">
        <v>8</v>
      </c>
      <c r="B55" s="105" t="s">
        <v>134</v>
      </c>
      <c r="C55" s="106" t="s">
        <v>137</v>
      </c>
      <c r="D55" s="106" t="s">
        <v>128</v>
      </c>
      <c r="E55" s="67">
        <v>33</v>
      </c>
      <c r="F55" s="72">
        <v>2200</v>
      </c>
      <c r="G55" s="72"/>
      <c r="H55" s="72">
        <v>2200</v>
      </c>
      <c r="I55" s="54">
        <v>0.24717522</v>
      </c>
      <c r="J55" s="54">
        <v>0.20520395999999999</v>
      </c>
      <c r="K55" s="54">
        <v>0.25806000000000001</v>
      </c>
      <c r="L55" s="54">
        <v>0.23250000000000001</v>
      </c>
      <c r="M55" s="54">
        <v>0.24215999999999999</v>
      </c>
      <c r="N55" s="54">
        <v>0.23891999999999999</v>
      </c>
      <c r="O55" s="54">
        <v>1.4240191800000002</v>
      </c>
      <c r="P55" s="107">
        <v>2.1295799999999998</v>
      </c>
      <c r="Q55" s="73">
        <f t="shared" si="15"/>
        <v>0.16420127992251282</v>
      </c>
      <c r="R55" s="74">
        <v>0.16</v>
      </c>
      <c r="S55" s="75"/>
      <c r="T55" s="75"/>
      <c r="U55" s="73">
        <v>0.2</v>
      </c>
      <c r="V55" s="76">
        <v>2.8116031800000001</v>
      </c>
      <c r="W55" s="73">
        <v>0.1621006399612564</v>
      </c>
      <c r="X55" s="77">
        <v>3.46896</v>
      </c>
      <c r="Y55" s="67">
        <v>7.0215319999999997</v>
      </c>
      <c r="Z55" s="74">
        <v>0.37108553187891086</v>
      </c>
      <c r="AA55" s="54">
        <v>7.1902080000000002</v>
      </c>
      <c r="AG55" s="39">
        <f>1000000</f>
        <v>1000000</v>
      </c>
      <c r="AL55" s="79">
        <v>7.03</v>
      </c>
      <c r="AM55" s="79"/>
      <c r="AN55" s="79"/>
      <c r="AO55" s="79"/>
      <c r="AP55" s="80" t="e">
        <f t="shared" si="16"/>
        <v>#DIV/0!</v>
      </c>
      <c r="AQ55" s="80"/>
      <c r="AR55" s="80"/>
      <c r="AS55" s="73">
        <f t="shared" si="17"/>
        <v>0</v>
      </c>
      <c r="AT55" s="67">
        <v>7.04</v>
      </c>
      <c r="AU55" s="79">
        <v>3.6330999999999998</v>
      </c>
      <c r="AV55" s="73">
        <v>0.38401615085405044</v>
      </c>
      <c r="AW55" s="76">
        <v>3.2182000000000004</v>
      </c>
      <c r="AX55" s="73">
        <v>0.34016150854050403</v>
      </c>
      <c r="AY55" s="67">
        <v>6.8513000000000002</v>
      </c>
      <c r="AZ55" s="74" t="e">
        <v>#REF!</v>
      </c>
      <c r="BA55" s="73">
        <v>0.36208882969727718</v>
      </c>
    </row>
    <row r="56" spans="1:53" ht="22.5" x14ac:dyDescent="0.2">
      <c r="A56" s="104">
        <v>9</v>
      </c>
      <c r="B56" s="105" t="s">
        <v>134</v>
      </c>
      <c r="C56" s="106" t="s">
        <v>138</v>
      </c>
      <c r="D56" s="106" t="s">
        <v>139</v>
      </c>
      <c r="E56" s="67">
        <v>33</v>
      </c>
      <c r="F56" s="72">
        <v>2036</v>
      </c>
      <c r="G56" s="72"/>
      <c r="H56" s="72">
        <v>2036</v>
      </c>
      <c r="I56" s="54">
        <v>0.85504607999999993</v>
      </c>
      <c r="J56" s="54">
        <v>0.85060559999999996</v>
      </c>
      <c r="K56" s="54">
        <v>0.85644293999999999</v>
      </c>
      <c r="L56" s="54">
        <v>0.84739493999999993</v>
      </c>
      <c r="M56" s="54">
        <v>0.77326452000000001</v>
      </c>
      <c r="N56" s="54">
        <v>0.79750244999999997</v>
      </c>
      <c r="O56" s="54">
        <v>4.9802565299999992</v>
      </c>
      <c r="P56" s="107">
        <v>8.2037600000000008</v>
      </c>
      <c r="Q56" s="73">
        <f t="shared" si="15"/>
        <v>0.62052219486084559</v>
      </c>
      <c r="R56" s="74">
        <v>0.62</v>
      </c>
      <c r="S56" s="75"/>
      <c r="T56" s="75"/>
      <c r="U56" s="73">
        <v>0.64</v>
      </c>
      <c r="V56" s="76">
        <v>9.9563219699999976</v>
      </c>
      <c r="W56" s="73">
        <v>0.62026109743042268</v>
      </c>
      <c r="X56" s="77">
        <v>10.27316736</v>
      </c>
      <c r="Y56" s="67">
        <v>7.8968160000000003</v>
      </c>
      <c r="Z56" s="74">
        <v>0.45528435035284348</v>
      </c>
      <c r="AA56" s="54">
        <v>8.152056</v>
      </c>
      <c r="AL56" s="79">
        <v>7.82</v>
      </c>
      <c r="AM56" s="79"/>
      <c r="AN56" s="79"/>
      <c r="AO56" s="79"/>
      <c r="AP56" s="80" t="e">
        <f t="shared" si="16"/>
        <v>#DIV/0!</v>
      </c>
      <c r="AQ56" s="80"/>
      <c r="AR56" s="80"/>
      <c r="AS56" s="73">
        <f t="shared" si="17"/>
        <v>0</v>
      </c>
      <c r="AT56" s="67">
        <v>0.66</v>
      </c>
      <c r="AU56" s="79">
        <v>3.9264599999999996</v>
      </c>
      <c r="AV56" s="73">
        <v>0.45275356302753561</v>
      </c>
      <c r="AW56" s="76">
        <v>3.7153200000000002</v>
      </c>
      <c r="AX56" s="73">
        <v>0.42840736128407358</v>
      </c>
      <c r="AY56" s="67">
        <v>7.6417799999999998</v>
      </c>
      <c r="AZ56" s="74" t="e">
        <v>#REF!</v>
      </c>
      <c r="BA56" s="73">
        <v>0.4405804621558046</v>
      </c>
    </row>
    <row r="57" spans="1:53" ht="22.5" x14ac:dyDescent="0.2">
      <c r="A57" s="104">
        <v>10</v>
      </c>
      <c r="B57" s="105" t="s">
        <v>134</v>
      </c>
      <c r="C57" s="106" t="s">
        <v>140</v>
      </c>
      <c r="D57" s="106" t="s">
        <v>128</v>
      </c>
      <c r="E57" s="67">
        <v>33</v>
      </c>
      <c r="F57" s="72">
        <v>4000</v>
      </c>
      <c r="G57" s="72"/>
      <c r="H57" s="72">
        <v>4000</v>
      </c>
      <c r="I57" s="54">
        <v>0.40601088000000002</v>
      </c>
      <c r="J57" s="54">
        <v>0.44447328000000003</v>
      </c>
      <c r="K57" s="54">
        <v>0.44419787999999999</v>
      </c>
      <c r="L57" s="54">
        <v>0.50216759999999994</v>
      </c>
      <c r="M57" s="54">
        <v>0.57924257999999995</v>
      </c>
      <c r="N57" s="54">
        <v>0.6058038</v>
      </c>
      <c r="O57" s="54">
        <v>2.9818960199999998</v>
      </c>
      <c r="P57" s="107">
        <v>4.0248600000000003</v>
      </c>
      <c r="Q57" s="73">
        <f t="shared" si="15"/>
        <v>0.18911060502283103</v>
      </c>
      <c r="R57" s="74">
        <v>0.18</v>
      </c>
      <c r="S57" s="75"/>
      <c r="T57" s="75"/>
      <c r="U57" s="73">
        <v>0.2</v>
      </c>
      <c r="V57" s="76">
        <v>5.8201360199999996</v>
      </c>
      <c r="W57" s="73">
        <v>0.1845553025114155</v>
      </c>
      <c r="X57" s="77">
        <v>6.3071999999999999</v>
      </c>
      <c r="Y57" s="67">
        <v>7.4231400000000001</v>
      </c>
      <c r="Z57" s="74">
        <v>0.31384830035514966</v>
      </c>
      <c r="AA57" s="54">
        <v>7.8051599999999999</v>
      </c>
      <c r="AL57" s="79">
        <v>7.39</v>
      </c>
      <c r="AM57" s="79"/>
      <c r="AN57" s="79"/>
      <c r="AO57" s="79"/>
      <c r="AP57" s="80" t="e">
        <f t="shared" si="16"/>
        <v>#DIV/0!</v>
      </c>
      <c r="AQ57" s="80"/>
      <c r="AR57" s="80"/>
      <c r="AS57" s="73">
        <f t="shared" si="17"/>
        <v>0</v>
      </c>
      <c r="AT57" s="67">
        <v>0.61</v>
      </c>
      <c r="AU57" s="79">
        <v>3.9989999999999997</v>
      </c>
      <c r="AV57" s="73">
        <v>0.3381532217148655</v>
      </c>
      <c r="AW57" s="76">
        <v>3.2130000000000001</v>
      </c>
      <c r="AX57" s="73">
        <v>0.27168949771689499</v>
      </c>
      <c r="AY57" s="67">
        <v>7.2119999999999997</v>
      </c>
      <c r="AZ57" s="74" t="e">
        <v>#REF!</v>
      </c>
      <c r="BA57" s="73">
        <v>0.30492135971588025</v>
      </c>
    </row>
    <row r="58" spans="1:53" x14ac:dyDescent="0.2">
      <c r="A58" s="104">
        <v>11</v>
      </c>
      <c r="B58" s="105" t="s">
        <v>134</v>
      </c>
      <c r="C58" s="106" t="s">
        <v>141</v>
      </c>
      <c r="D58" s="106" t="s">
        <v>128</v>
      </c>
      <c r="E58" s="67">
        <v>33</v>
      </c>
      <c r="F58" s="72">
        <v>1600</v>
      </c>
      <c r="G58" s="72"/>
      <c r="H58" s="72">
        <v>1600</v>
      </c>
      <c r="I58" s="54">
        <v>0.97071468000000005</v>
      </c>
      <c r="J58" s="54">
        <v>0.98329104000000001</v>
      </c>
      <c r="K58" s="54">
        <v>0.96070919999999993</v>
      </c>
      <c r="L58" s="54">
        <v>0.99199506000000004</v>
      </c>
      <c r="M58" s="54">
        <v>0.98209188000000003</v>
      </c>
      <c r="N58" s="54">
        <v>0.9874212</v>
      </c>
      <c r="O58" s="54">
        <v>5.8762230599999992</v>
      </c>
      <c r="P58" s="107">
        <v>11.551920000000001</v>
      </c>
      <c r="Q58" s="73">
        <f t="shared" si="15"/>
        <v>0.93166905441400294</v>
      </c>
      <c r="R58" s="74">
        <v>0.93</v>
      </c>
      <c r="S58" s="75"/>
      <c r="T58" s="75"/>
      <c r="U58" s="73">
        <v>0.94</v>
      </c>
      <c r="V58" s="76">
        <v>11.741919059999999</v>
      </c>
      <c r="W58" s="73">
        <v>0.93083452720700144</v>
      </c>
      <c r="X58" s="77">
        <v>11.857536</v>
      </c>
      <c r="Y58" s="67">
        <v>5.7482999999999995</v>
      </c>
      <c r="Z58" s="74">
        <v>0.48607305936073053</v>
      </c>
      <c r="AA58" s="54">
        <v>5.9130000000000003</v>
      </c>
      <c r="AL58" s="79">
        <v>5.86</v>
      </c>
      <c r="AM58" s="79"/>
      <c r="AN58" s="79"/>
      <c r="AO58" s="79"/>
      <c r="AP58" s="80" t="e">
        <f t="shared" si="16"/>
        <v>#DIV/0!</v>
      </c>
      <c r="AQ58" s="80"/>
      <c r="AR58" s="80"/>
      <c r="AS58" s="73">
        <f t="shared" si="17"/>
        <v>0</v>
      </c>
      <c r="AT58" s="67">
        <v>5.4</v>
      </c>
      <c r="AU58" s="79">
        <v>2.8256399999999999</v>
      </c>
      <c r="AV58" s="73">
        <v>0.47786910197869098</v>
      </c>
      <c r="AW58" s="76">
        <v>2.4682199999999996</v>
      </c>
      <c r="AX58" s="73">
        <v>0.41742262810755953</v>
      </c>
      <c r="AY58" s="67">
        <v>5.2938599999999996</v>
      </c>
      <c r="AZ58" s="74" t="e">
        <v>#REF!</v>
      </c>
      <c r="BA58" s="73">
        <v>0.44764586504312531</v>
      </c>
    </row>
    <row r="59" spans="1:53" ht="22.5" x14ac:dyDescent="0.2">
      <c r="A59" s="104">
        <v>12</v>
      </c>
      <c r="B59" s="105" t="s">
        <v>134</v>
      </c>
      <c r="C59" s="106" t="s">
        <v>142</v>
      </c>
      <c r="D59" s="106" t="s">
        <v>143</v>
      </c>
      <c r="E59" s="67">
        <v>33</v>
      </c>
      <c r="F59" s="72">
        <v>1897</v>
      </c>
      <c r="G59" s="72"/>
      <c r="H59" s="72">
        <v>1897</v>
      </c>
      <c r="I59" s="54">
        <v>0.1030041</v>
      </c>
      <c r="J59" s="54">
        <v>0.11290691999999999</v>
      </c>
      <c r="K59" s="54">
        <v>0.10777536</v>
      </c>
      <c r="L59" s="54">
        <v>9.2275200000000002E-2</v>
      </c>
      <c r="M59" s="54">
        <v>9.088794E-2</v>
      </c>
      <c r="N59" s="54">
        <v>9.0407699999999994E-2</v>
      </c>
      <c r="O59" s="54">
        <v>0.59725722000000003</v>
      </c>
      <c r="P59" s="107">
        <v>1.0233000000000001</v>
      </c>
      <c r="Q59" s="73">
        <f t="shared" si="15"/>
        <v>7.9868854852932103E-2</v>
      </c>
      <c r="R59" s="74">
        <v>7.0000000000000007E-2</v>
      </c>
      <c r="S59" s="75"/>
      <c r="T59" s="75"/>
      <c r="U59" s="73">
        <v>0.25</v>
      </c>
      <c r="V59" s="76">
        <v>1.1207154000000001</v>
      </c>
      <c r="W59" s="73">
        <v>7.4934427426466055E-2</v>
      </c>
      <c r="X59" s="77">
        <v>3.7389869999999998</v>
      </c>
      <c r="Y59" s="67">
        <v>2.5752600000000001</v>
      </c>
      <c r="Z59" s="74">
        <v>0.2333170254403131</v>
      </c>
      <c r="AA59" s="54">
        <v>2.6490239999999998</v>
      </c>
      <c r="AL59" s="79">
        <v>2.9</v>
      </c>
      <c r="AM59" s="79"/>
      <c r="AN59" s="79"/>
      <c r="AO59" s="79"/>
      <c r="AP59" s="80" t="e">
        <f t="shared" si="16"/>
        <v>#DIV/0!</v>
      </c>
      <c r="AQ59" s="80"/>
      <c r="AR59" s="80"/>
      <c r="AS59" s="73">
        <f t="shared" si="17"/>
        <v>0</v>
      </c>
      <c r="AT59" s="67">
        <v>1.54</v>
      </c>
      <c r="AU59" s="79">
        <v>0.89789999999999992</v>
      </c>
      <c r="AV59" s="73">
        <v>0.16269841269841268</v>
      </c>
      <c r="AW59" s="76">
        <v>1.09152</v>
      </c>
      <c r="AX59" s="73">
        <v>0.19778212654924984</v>
      </c>
      <c r="AY59" s="67">
        <v>1.98942</v>
      </c>
      <c r="AZ59" s="74" t="e">
        <v>#REF!</v>
      </c>
      <c r="BA59" s="73">
        <v>0.18024026962383127</v>
      </c>
    </row>
    <row r="60" spans="1:53" x14ac:dyDescent="0.2">
      <c r="A60" s="104">
        <v>13</v>
      </c>
      <c r="B60" s="105" t="s">
        <v>134</v>
      </c>
      <c r="C60" s="106" t="s">
        <v>144</v>
      </c>
      <c r="D60" s="106" t="s">
        <v>143</v>
      </c>
      <c r="E60" s="67">
        <v>33</v>
      </c>
      <c r="F60" s="72">
        <v>3438.89</v>
      </c>
      <c r="G60" s="72"/>
      <c r="H60" s="72">
        <v>3438.89</v>
      </c>
      <c r="I60" s="54">
        <v>0.66784736999999994</v>
      </c>
      <c r="J60" s="54">
        <v>0.4032</v>
      </c>
      <c r="K60" s="54">
        <v>0.49810140000000003</v>
      </c>
      <c r="L60" s="54">
        <v>0.372</v>
      </c>
      <c r="M60" s="54">
        <v>0.4506</v>
      </c>
      <c r="N60" s="54">
        <v>0.45779999999999998</v>
      </c>
      <c r="O60" s="54">
        <v>2.8495487700000002</v>
      </c>
      <c r="P60" s="107">
        <v>2.6476199999999999</v>
      </c>
      <c r="Q60" s="73">
        <f t="shared" si="15"/>
        <v>0.21020410363644604</v>
      </c>
      <c r="R60" s="74">
        <v>0.21</v>
      </c>
      <c r="S60" s="75"/>
      <c r="T60" s="75"/>
      <c r="U60" s="73">
        <v>0.25</v>
      </c>
      <c r="V60" s="76">
        <v>5.6963306897999999</v>
      </c>
      <c r="W60" s="73">
        <v>0.21010205181822303</v>
      </c>
      <c r="X60" s="77">
        <v>6.7780521899999995</v>
      </c>
      <c r="Y60" s="67">
        <v>3.3181374000000003</v>
      </c>
      <c r="Z60" s="74">
        <v>0.17463476635277922</v>
      </c>
      <c r="AA60" s="54">
        <v>3.4200791999999995</v>
      </c>
      <c r="AL60" s="79">
        <v>3.3</v>
      </c>
      <c r="AM60" s="79"/>
      <c r="AN60" s="79"/>
      <c r="AO60" s="79"/>
      <c r="AP60" s="80" t="e">
        <f t="shared" si="16"/>
        <v>#DIV/0!</v>
      </c>
      <c r="AQ60" s="80"/>
      <c r="AR60" s="80"/>
      <c r="AS60" s="73">
        <f t="shared" si="17"/>
        <v>0</v>
      </c>
      <c r="AT60" s="67">
        <v>1.3540000000000001</v>
      </c>
      <c r="AU60" s="79">
        <v>0.7782</v>
      </c>
      <c r="AV60" s="73">
        <v>8.1913892520383738E-2</v>
      </c>
      <c r="AW60" s="76">
        <v>1.09185</v>
      </c>
      <c r="AX60" s="73">
        <v>0.11492891743559623</v>
      </c>
      <c r="AY60" s="67">
        <v>1.87005</v>
      </c>
      <c r="AZ60" s="74" t="e">
        <v>#REF!</v>
      </c>
      <c r="BA60" s="73">
        <v>9.8421404977989985E-2</v>
      </c>
    </row>
    <row r="61" spans="1:53" ht="22.5" x14ac:dyDescent="0.2">
      <c r="A61" s="104">
        <v>14</v>
      </c>
      <c r="B61" s="105" t="s">
        <v>134</v>
      </c>
      <c r="C61" s="106" t="s">
        <v>145</v>
      </c>
      <c r="D61" s="106" t="s">
        <v>128</v>
      </c>
      <c r="E61" s="67">
        <v>33</v>
      </c>
      <c r="F61" s="72">
        <v>3000</v>
      </c>
      <c r="G61" s="72"/>
      <c r="H61" s="72">
        <v>3000</v>
      </c>
      <c r="I61" s="54">
        <v>0.81921014999999997</v>
      </c>
      <c r="J61" s="54">
        <v>0.89175134999999994</v>
      </c>
      <c r="K61" s="54">
        <v>0.88071299999999997</v>
      </c>
      <c r="L61" s="54">
        <v>0.91594724999999999</v>
      </c>
      <c r="M61" s="54">
        <v>0.84371024999999999</v>
      </c>
      <c r="N61" s="54">
        <v>0.80379809999999996</v>
      </c>
      <c r="O61" s="54">
        <v>5.1551300999999992</v>
      </c>
      <c r="P61" s="107">
        <v>6.3463500000000002</v>
      </c>
      <c r="Q61" s="73">
        <f t="shared" si="15"/>
        <v>0.43591494165398265</v>
      </c>
      <c r="R61" s="74">
        <v>0.43</v>
      </c>
      <c r="S61" s="75"/>
      <c r="T61" s="75"/>
      <c r="U61" s="73">
        <v>0.45</v>
      </c>
      <c r="V61" s="76">
        <v>10.240310099999999</v>
      </c>
      <c r="W61" s="73">
        <v>0.43295747082699132</v>
      </c>
      <c r="X61" s="77">
        <v>10.6434</v>
      </c>
      <c r="Y61" s="67">
        <v>0.92901283999999995</v>
      </c>
      <c r="Z61" s="74">
        <v>7.0686991977555777E-2</v>
      </c>
      <c r="AA61" s="54">
        <v>1.0514102400000001</v>
      </c>
      <c r="AL61" s="79">
        <v>0.98</v>
      </c>
      <c r="AM61" s="79"/>
      <c r="AN61" s="79"/>
      <c r="AO61" s="79"/>
      <c r="AP61" s="80" t="e">
        <f t="shared" si="16"/>
        <v>#DIV/0!</v>
      </c>
      <c r="AQ61" s="80"/>
      <c r="AR61" s="80"/>
      <c r="AS61" s="73">
        <f t="shared" si="17"/>
        <v>0</v>
      </c>
      <c r="AT61" s="67">
        <v>0.496</v>
      </c>
      <c r="AU61" s="79">
        <v>0.44543200000000005</v>
      </c>
      <c r="AV61" s="73">
        <v>6.7784312239530797E-2</v>
      </c>
      <c r="AW61" s="76">
        <v>0.37359999999999993</v>
      </c>
      <c r="AX61" s="73">
        <v>5.6853165135618222E-2</v>
      </c>
      <c r="AY61" s="67">
        <v>0.81903199999999998</v>
      </c>
      <c r="AZ61" s="74" t="e">
        <v>#REF!</v>
      </c>
      <c r="BA61" s="73">
        <v>6.231873868757451E-2</v>
      </c>
    </row>
    <row r="62" spans="1:53" ht="22.5" x14ac:dyDescent="0.2">
      <c r="A62" s="104">
        <v>15</v>
      </c>
      <c r="B62" s="105" t="s">
        <v>134</v>
      </c>
      <c r="C62" s="106" t="s">
        <v>146</v>
      </c>
      <c r="D62" s="110" t="s">
        <v>143</v>
      </c>
      <c r="E62" s="67">
        <v>33</v>
      </c>
      <c r="F62" s="72">
        <v>5089</v>
      </c>
      <c r="G62" s="72"/>
      <c r="H62" s="72">
        <v>5089</v>
      </c>
      <c r="I62" s="54">
        <v>0.35364000000000001</v>
      </c>
      <c r="J62" s="54">
        <v>0.38118000000000002</v>
      </c>
      <c r="K62" s="54">
        <v>0.37362000000000001</v>
      </c>
      <c r="L62" s="54">
        <v>0.31728000000000001</v>
      </c>
      <c r="M62" s="54">
        <v>0.31775999999999999</v>
      </c>
      <c r="N62" s="54">
        <v>0.31812000000000001</v>
      </c>
      <c r="O62" s="54">
        <v>2.0616000000000003</v>
      </c>
      <c r="P62" s="107">
        <v>3.4866839999999999</v>
      </c>
      <c r="Q62" s="73">
        <f t="shared" si="15"/>
        <v>0.10276739187066862</v>
      </c>
      <c r="R62" s="74">
        <v>0.1</v>
      </c>
      <c r="S62" s="75"/>
      <c r="T62" s="75"/>
      <c r="U62" s="73">
        <v>0.2</v>
      </c>
      <c r="V62" s="76">
        <v>4.0676838000000002</v>
      </c>
      <c r="W62" s="73">
        <v>0.10138369593533431</v>
      </c>
      <c r="X62" s="77">
        <v>8.0243351999999994</v>
      </c>
      <c r="Y62" s="67">
        <v>2.2805999999999997</v>
      </c>
      <c r="Z62" s="74">
        <v>0.1157077625570776</v>
      </c>
      <c r="AA62" s="54">
        <v>2.5623</v>
      </c>
      <c r="AL62" s="79">
        <v>1.84</v>
      </c>
      <c r="AM62" s="79"/>
      <c r="AN62" s="79"/>
      <c r="AO62" s="79"/>
      <c r="AP62" s="80" t="e">
        <f t="shared" si="16"/>
        <v>#DIV/0!</v>
      </c>
      <c r="AQ62" s="80"/>
      <c r="AR62" s="80"/>
      <c r="AS62" s="73">
        <f t="shared" si="17"/>
        <v>0</v>
      </c>
      <c r="AT62" s="67">
        <v>0.22</v>
      </c>
      <c r="AU62" s="79">
        <v>1.8780000000000001</v>
      </c>
      <c r="AV62" s="73">
        <v>0.19056316590563163</v>
      </c>
      <c r="AW62" s="76">
        <v>1.5162</v>
      </c>
      <c r="AX62" s="73">
        <v>0.15385083713850836</v>
      </c>
      <c r="AY62" s="67">
        <v>3.3942000000000001</v>
      </c>
      <c r="AZ62" s="74" t="e">
        <v>#REF!</v>
      </c>
      <c r="BA62" s="73">
        <v>0.17220700152207002</v>
      </c>
    </row>
    <row r="63" spans="1:53" ht="22.5" x14ac:dyDescent="0.2">
      <c r="A63" s="104">
        <v>16</v>
      </c>
      <c r="B63" s="105" t="s">
        <v>134</v>
      </c>
      <c r="C63" s="106" t="s">
        <v>147</v>
      </c>
      <c r="D63" s="110" t="s">
        <v>128</v>
      </c>
      <c r="E63" s="67">
        <v>33</v>
      </c>
      <c r="F63" s="72">
        <v>1330</v>
      </c>
      <c r="G63" s="72"/>
      <c r="H63" s="72">
        <v>1330</v>
      </c>
      <c r="I63" s="54">
        <v>0.64311119999999999</v>
      </c>
      <c r="J63" s="54">
        <v>0.63847050000000005</v>
      </c>
      <c r="K63" s="54">
        <v>0.69862282499999995</v>
      </c>
      <c r="L63" s="54">
        <v>0.61786582499999998</v>
      </c>
      <c r="M63" s="54">
        <v>0.60537839999999998</v>
      </c>
      <c r="N63" s="54">
        <v>0.645083925</v>
      </c>
      <c r="O63" s="54">
        <v>3.8485326749999995</v>
      </c>
      <c r="P63" s="107">
        <v>6.4221000000000004</v>
      </c>
      <c r="Q63" s="73">
        <f t="shared" si="15"/>
        <v>0.73405215378629207</v>
      </c>
      <c r="R63" s="74">
        <v>0.73</v>
      </c>
      <c r="S63" s="75"/>
      <c r="T63" s="75"/>
      <c r="U63" s="73">
        <v>0.72</v>
      </c>
      <c r="V63" s="76">
        <v>7.6758204750000001</v>
      </c>
      <c r="W63" s="73">
        <v>0.73202607689314603</v>
      </c>
      <c r="X63" s="77">
        <v>7.5497184000000006</v>
      </c>
      <c r="Y63" s="67">
        <v>5.7640890000000002</v>
      </c>
      <c r="Z63" s="74">
        <v>0.5480601594180079</v>
      </c>
      <c r="AA63" s="54">
        <v>5.8896633600000001</v>
      </c>
      <c r="AL63" s="79">
        <v>5.56</v>
      </c>
      <c r="AM63" s="79"/>
      <c r="AN63" s="79"/>
      <c r="AO63" s="79"/>
      <c r="AP63" s="80" t="e">
        <f t="shared" si="16"/>
        <v>#DIV/0!</v>
      </c>
      <c r="AQ63" s="80"/>
      <c r="AR63" s="80"/>
      <c r="AS63" s="73">
        <f t="shared" si="17"/>
        <v>0</v>
      </c>
      <c r="AT63" s="67">
        <v>5.25</v>
      </c>
      <c r="AU63" s="79">
        <v>3.1097999999999999</v>
      </c>
      <c r="AV63" s="73">
        <v>0.59137098117607867</v>
      </c>
      <c r="AW63" s="76">
        <v>2.6067749999999998</v>
      </c>
      <c r="AX63" s="73">
        <v>0.49571390104034746</v>
      </c>
      <c r="AY63" s="67">
        <v>5.7165749999999997</v>
      </c>
      <c r="AZ63" s="74" t="e">
        <v>#REF!</v>
      </c>
      <c r="BA63" s="73">
        <v>0.54354244110821304</v>
      </c>
    </row>
    <row r="64" spans="1:53" ht="24.75" customHeight="1" x14ac:dyDescent="0.2">
      <c r="A64" s="104">
        <v>17</v>
      </c>
      <c r="B64" s="105" t="s">
        <v>134</v>
      </c>
      <c r="C64" s="84" t="s">
        <v>148</v>
      </c>
      <c r="D64" s="106" t="s">
        <v>126</v>
      </c>
      <c r="E64" s="67">
        <v>33</v>
      </c>
      <c r="F64" s="71">
        <v>3400</v>
      </c>
      <c r="G64" s="72">
        <v>1600</v>
      </c>
      <c r="H64" s="72">
        <v>5000</v>
      </c>
      <c r="I64" s="54">
        <v>1.5925878</v>
      </c>
      <c r="J64" s="54">
        <v>1.7403807120000001</v>
      </c>
      <c r="K64" s="54">
        <v>1.9260839520000002</v>
      </c>
      <c r="L64" s="54">
        <v>1.76954436</v>
      </c>
      <c r="M64" s="54">
        <v>1.7626860719999999</v>
      </c>
      <c r="N64" s="54">
        <v>1.8189561599999999</v>
      </c>
      <c r="O64" s="54">
        <v>10.610239056000001</v>
      </c>
      <c r="P64" s="107">
        <v>20.206499999999998</v>
      </c>
      <c r="Q64" s="73">
        <f t="shared" si="15"/>
        <v>0.79164346673829367</v>
      </c>
      <c r="R64" s="74">
        <v>0.78</v>
      </c>
      <c r="S64" s="75" t="s">
        <v>85</v>
      </c>
      <c r="T64" s="75" t="s">
        <v>79</v>
      </c>
      <c r="U64" s="73">
        <v>0.78</v>
      </c>
      <c r="V64" s="76">
        <v>21.064423056000003</v>
      </c>
      <c r="W64" s="73">
        <v>0.78582173336914685</v>
      </c>
      <c r="X64" s="77">
        <v>30.747599999999998</v>
      </c>
      <c r="Y64" s="67">
        <v>4.9123599999999996</v>
      </c>
      <c r="Z64" s="74">
        <v>0.62307965499746321</v>
      </c>
      <c r="AA64" s="54">
        <v>4.96692</v>
      </c>
      <c r="AL64" s="79">
        <v>4.9749999999999996</v>
      </c>
      <c r="AM64" s="79"/>
      <c r="AN64" s="79"/>
      <c r="AO64" s="79"/>
      <c r="AP64" s="80" t="e">
        <f t="shared" si="16"/>
        <v>#DIV/0!</v>
      </c>
      <c r="AQ64" s="80"/>
      <c r="AR64" s="80"/>
      <c r="AS64" s="73">
        <f t="shared" si="17"/>
        <v>0</v>
      </c>
      <c r="AT64" s="67">
        <v>4.8099999999999996</v>
      </c>
      <c r="AU64" s="79">
        <v>2.6180000000000003</v>
      </c>
      <c r="AV64" s="73">
        <v>0.66412988330796563</v>
      </c>
      <c r="AW64" s="76">
        <v>2.1599999999999993</v>
      </c>
      <c r="AX64" s="73">
        <v>0.5479452054794518</v>
      </c>
      <c r="AY64" s="67">
        <v>4.7779999999999996</v>
      </c>
      <c r="AZ64" s="74" t="e">
        <v>#REF!</v>
      </c>
      <c r="BA64" s="73">
        <v>0.60603754439370883</v>
      </c>
    </row>
    <row r="65" spans="1:53" ht="24" customHeight="1" x14ac:dyDescent="0.2">
      <c r="A65" s="104">
        <v>18</v>
      </c>
      <c r="B65" s="105" t="s">
        <v>134</v>
      </c>
      <c r="C65" s="84" t="s">
        <v>149</v>
      </c>
      <c r="D65" s="106" t="s">
        <v>128</v>
      </c>
      <c r="E65" s="67">
        <v>33</v>
      </c>
      <c r="F65" s="71">
        <v>1000</v>
      </c>
      <c r="G65" s="72"/>
      <c r="H65" s="72">
        <v>1000</v>
      </c>
      <c r="I65" s="54">
        <v>0.33457937999999998</v>
      </c>
      <c r="J65" s="54">
        <v>0.37178316</v>
      </c>
      <c r="K65" s="54">
        <v>0.39891789</v>
      </c>
      <c r="L65" s="54">
        <v>0.39035771999999996</v>
      </c>
      <c r="M65" s="54">
        <v>0.40656662999999998</v>
      </c>
      <c r="N65" s="54">
        <v>0.39574692</v>
      </c>
      <c r="O65" s="54">
        <v>2.2979517</v>
      </c>
      <c r="P65" s="107">
        <v>2.4344399999999999</v>
      </c>
      <c r="Q65" s="73">
        <f t="shared" si="15"/>
        <v>0.5829405631659057</v>
      </c>
      <c r="R65" s="74">
        <v>0.57999999999999996</v>
      </c>
      <c r="S65" s="75"/>
      <c r="T65" s="75"/>
      <c r="U65" s="73">
        <v>0.6</v>
      </c>
      <c r="V65" s="76">
        <v>4.5843117000000007</v>
      </c>
      <c r="W65" s="73">
        <v>0.58147028158295289</v>
      </c>
      <c r="X65" s="77">
        <v>4.7304000000000004</v>
      </c>
      <c r="Y65" s="67">
        <v>2.5762400000000003</v>
      </c>
      <c r="Z65" s="74">
        <v>0.32676813800101479</v>
      </c>
      <c r="AA65" s="54">
        <v>1.9710000000000001</v>
      </c>
      <c r="AL65" s="79">
        <v>3.22</v>
      </c>
      <c r="AM65" s="79"/>
      <c r="AN65" s="79"/>
      <c r="AO65" s="79"/>
      <c r="AP65" s="80" t="e">
        <f t="shared" si="16"/>
        <v>#DIV/0!</v>
      </c>
      <c r="AQ65" s="80"/>
      <c r="AR65" s="80"/>
      <c r="AS65" s="73">
        <f t="shared" si="17"/>
        <v>0</v>
      </c>
      <c r="AT65" s="67">
        <v>2.4500000000000002</v>
      </c>
      <c r="AU65" s="79">
        <v>1.6370000000000002</v>
      </c>
      <c r="AV65" s="73">
        <v>0.41527143581938103</v>
      </c>
      <c r="AW65" s="76">
        <v>1.3649999999999995</v>
      </c>
      <c r="AX65" s="73">
        <v>0.34627092846270918</v>
      </c>
      <c r="AY65" s="67">
        <v>3.0019999999999998</v>
      </c>
      <c r="AZ65" s="74" t="e">
        <v>#REF!</v>
      </c>
      <c r="BA65" s="73">
        <v>0.38077118214104516</v>
      </c>
    </row>
    <row r="66" spans="1:53" ht="22.5" x14ac:dyDescent="0.2">
      <c r="A66" s="104">
        <v>19</v>
      </c>
      <c r="B66" s="105" t="s">
        <v>134</v>
      </c>
      <c r="C66" s="84" t="s">
        <v>150</v>
      </c>
      <c r="D66" s="110" t="s">
        <v>128</v>
      </c>
      <c r="E66" s="67">
        <v>33</v>
      </c>
      <c r="F66" s="111">
        <v>2410</v>
      </c>
      <c r="G66" s="72"/>
      <c r="H66" s="72">
        <v>2410</v>
      </c>
      <c r="I66" s="85">
        <v>0.63387539999999998</v>
      </c>
      <c r="J66" s="54">
        <v>0.64966859999999993</v>
      </c>
      <c r="K66" s="54">
        <v>0.61874850000000003</v>
      </c>
      <c r="L66" s="54">
        <v>0.59140764000000001</v>
      </c>
      <c r="M66" s="54">
        <v>0.61981659</v>
      </c>
      <c r="N66" s="54">
        <v>0.60917747999999994</v>
      </c>
      <c r="O66" s="54">
        <v>3.7226942100000002</v>
      </c>
      <c r="P66" s="107">
        <v>6.4139699999999999</v>
      </c>
      <c r="Q66" s="73">
        <f t="shared" si="15"/>
        <v>0.39185347391955139</v>
      </c>
      <c r="R66" s="74">
        <v>0.39</v>
      </c>
      <c r="S66" s="75"/>
      <c r="T66" s="75"/>
      <c r="U66" s="73">
        <v>0.41</v>
      </c>
      <c r="V66" s="76">
        <v>7.4277800100000011</v>
      </c>
      <c r="W66" s="73">
        <v>0.3909267369597757</v>
      </c>
      <c r="X66" s="77">
        <v>7.7901804000000006</v>
      </c>
      <c r="Y66" s="67">
        <v>1.00156</v>
      </c>
      <c r="Z66" s="74">
        <v>0.12703703703703703</v>
      </c>
      <c r="AA66" s="54">
        <v>1.65564</v>
      </c>
      <c r="AL66" s="79">
        <v>0.64800000000000002</v>
      </c>
      <c r="AM66" s="79"/>
      <c r="AN66" s="79"/>
      <c r="AO66" s="79"/>
      <c r="AP66" s="80" t="e">
        <f t="shared" si="16"/>
        <v>#DIV/0!</v>
      </c>
      <c r="AQ66" s="80"/>
      <c r="AR66" s="80"/>
      <c r="AS66" s="73">
        <f t="shared" si="17"/>
        <v>0</v>
      </c>
      <c r="AT66" s="67">
        <v>0.01</v>
      </c>
      <c r="AU66" s="79">
        <v>0.78100000000000003</v>
      </c>
      <c r="AV66" s="73">
        <v>0.19812278031456113</v>
      </c>
      <c r="AW66" s="76">
        <v>0.13500000000000001</v>
      </c>
      <c r="AX66" s="73">
        <v>3.4246575342465752E-2</v>
      </c>
      <c r="AY66" s="67">
        <v>0.91600000000000004</v>
      </c>
      <c r="AZ66" s="74" t="e">
        <v>#REF!</v>
      </c>
      <c r="BA66" s="73">
        <v>0.11618467782851344</v>
      </c>
    </row>
    <row r="67" spans="1:53" x14ac:dyDescent="0.2">
      <c r="A67" s="104">
        <v>20</v>
      </c>
      <c r="B67" s="105" t="s">
        <v>134</v>
      </c>
      <c r="C67" s="106" t="s">
        <v>151</v>
      </c>
      <c r="D67" s="106" t="s">
        <v>128</v>
      </c>
      <c r="E67" s="67">
        <v>33</v>
      </c>
      <c r="F67" s="72">
        <v>1074</v>
      </c>
      <c r="G67" s="72"/>
      <c r="H67" s="72">
        <v>1074</v>
      </c>
      <c r="I67" s="54">
        <v>0.186315444</v>
      </c>
      <c r="J67" s="54">
        <v>0.164138796</v>
      </c>
      <c r="K67" s="54">
        <v>0.198171864</v>
      </c>
      <c r="L67" s="54">
        <v>0.200103696</v>
      </c>
      <c r="M67" s="54">
        <v>0.20659079999999999</v>
      </c>
      <c r="N67" s="54">
        <v>0.2230308</v>
      </c>
      <c r="O67" s="54">
        <v>1.1783513999999999</v>
      </c>
      <c r="P67" s="107">
        <v>1.6844520000000001</v>
      </c>
      <c r="Q67" s="73">
        <f t="shared" si="15"/>
        <v>0.27832609145458304</v>
      </c>
      <c r="R67" s="74">
        <v>0.27</v>
      </c>
      <c r="S67" s="112"/>
      <c r="T67" s="75"/>
      <c r="U67" s="73">
        <v>0.28999999999999998</v>
      </c>
      <c r="V67" s="76">
        <v>2.32145256</v>
      </c>
      <c r="W67" s="73">
        <v>0.27416304572729155</v>
      </c>
      <c r="X67" s="77">
        <v>2.4555506399999998</v>
      </c>
      <c r="Y67" s="67">
        <v>8.8593600000000006</v>
      </c>
      <c r="Z67" s="74">
        <v>0.28092846270928462</v>
      </c>
      <c r="AA67" s="54">
        <v>9.1454400000000007</v>
      </c>
      <c r="AL67" s="79">
        <v>8.5500000000000007</v>
      </c>
      <c r="AM67" s="79"/>
      <c r="AN67" s="79"/>
      <c r="AO67" s="79"/>
      <c r="AP67" s="80" t="e">
        <f t="shared" si="16"/>
        <v>#DIV/0!</v>
      </c>
      <c r="AQ67" s="80"/>
      <c r="AR67" s="80"/>
      <c r="AS67" s="73">
        <f t="shared" si="17"/>
        <v>0</v>
      </c>
      <c r="AT67" s="67">
        <v>2.81</v>
      </c>
      <c r="AU67" s="79">
        <v>1.383</v>
      </c>
      <c r="AV67" s="73">
        <v>8.7709284627092834E-2</v>
      </c>
      <c r="AW67" s="76">
        <v>3.8970180000000001</v>
      </c>
      <c r="AX67" s="73">
        <v>0.2471472602739726</v>
      </c>
      <c r="AY67" s="67">
        <v>5.2800180000000001</v>
      </c>
      <c r="AZ67" s="74" t="e">
        <v>#REF!</v>
      </c>
      <c r="BA67" s="73">
        <v>0.16742827245053271</v>
      </c>
    </row>
    <row r="68" spans="1:53" x14ac:dyDescent="0.2">
      <c r="A68" s="104">
        <v>21</v>
      </c>
      <c r="B68" s="105" t="s">
        <v>134</v>
      </c>
      <c r="C68" s="113" t="s">
        <v>152</v>
      </c>
      <c r="D68" s="106" t="s">
        <v>126</v>
      </c>
      <c r="E68" s="67">
        <v>33</v>
      </c>
      <c r="F68" s="72">
        <v>1334</v>
      </c>
      <c r="G68" s="72"/>
      <c r="H68" s="72">
        <v>1334</v>
      </c>
      <c r="I68" s="54">
        <v>0.31795394999999999</v>
      </c>
      <c r="J68" s="54">
        <v>0.36391679999999998</v>
      </c>
      <c r="K68" s="54">
        <v>0.30661312499999999</v>
      </c>
      <c r="L68" s="54">
        <v>0.26768272499999995</v>
      </c>
      <c r="M68" s="54">
        <v>0.26807700000000001</v>
      </c>
      <c r="N68" s="54">
        <v>0.2538648</v>
      </c>
      <c r="O68" s="54">
        <v>1.7781084000000003</v>
      </c>
      <c r="P68" s="107">
        <v>4.0190250000000001</v>
      </c>
      <c r="Q68" s="73">
        <f t="shared" si="15"/>
        <v>0.33813161912194589</v>
      </c>
      <c r="R68" s="74">
        <v>0.33</v>
      </c>
      <c r="S68" s="112"/>
      <c r="T68" s="75"/>
      <c r="U68" s="73">
        <v>0.35</v>
      </c>
      <c r="V68" s="76">
        <v>3.5134556400000005</v>
      </c>
      <c r="W68" s="73">
        <v>0.33406580956097298</v>
      </c>
      <c r="X68" s="77">
        <v>3.6810395999999996</v>
      </c>
      <c r="Y68" s="67"/>
      <c r="Z68" s="74"/>
      <c r="AA68" s="54"/>
      <c r="AL68" s="79"/>
      <c r="AM68" s="79"/>
      <c r="AN68" s="79"/>
      <c r="AO68" s="79"/>
      <c r="AP68" s="80"/>
      <c r="AQ68" s="80"/>
      <c r="AR68" s="80"/>
      <c r="AS68" s="73"/>
      <c r="AT68" s="67"/>
      <c r="AU68" s="79"/>
      <c r="AV68" s="73"/>
      <c r="AW68" s="76"/>
      <c r="AX68" s="73"/>
      <c r="AY68" s="67"/>
      <c r="AZ68" s="74"/>
      <c r="BA68" s="73"/>
    </row>
    <row r="69" spans="1:53" x14ac:dyDescent="0.2">
      <c r="A69" s="104">
        <v>22</v>
      </c>
      <c r="B69" s="105" t="s">
        <v>134</v>
      </c>
      <c r="C69" s="113" t="s">
        <v>153</v>
      </c>
      <c r="D69" s="106" t="s">
        <v>154</v>
      </c>
      <c r="E69" s="67">
        <v>33</v>
      </c>
      <c r="F69" s="72">
        <v>1055.56</v>
      </c>
      <c r="G69" s="72">
        <v>1054.44</v>
      </c>
      <c r="H69" s="72">
        <v>2110</v>
      </c>
      <c r="I69" s="54">
        <v>0.22915426699999999</v>
      </c>
      <c r="J69" s="54">
        <v>0.26404792200000005</v>
      </c>
      <c r="K69" s="54">
        <v>0.25905521999999997</v>
      </c>
      <c r="L69" s="54">
        <v>0.34485775199999996</v>
      </c>
      <c r="M69" s="54">
        <v>0.511684044</v>
      </c>
      <c r="N69" s="54">
        <v>0.242368632</v>
      </c>
      <c r="O69" s="54">
        <v>1.851167837</v>
      </c>
      <c r="P69" s="107">
        <v>3.311023</v>
      </c>
      <c r="Q69" s="73">
        <f t="shared" si="15"/>
        <v>0.44488345172841282</v>
      </c>
      <c r="R69" s="74">
        <v>0.44</v>
      </c>
      <c r="S69" s="75" t="s">
        <v>155</v>
      </c>
      <c r="T69" s="75" t="s">
        <v>156</v>
      </c>
      <c r="U69" s="73">
        <v>0.46</v>
      </c>
      <c r="V69" s="76">
        <v>3.6820155457999997</v>
      </c>
      <c r="W69" s="73">
        <v>0.44244172586420638</v>
      </c>
      <c r="X69" s="77">
        <v>7.6522104000000004</v>
      </c>
      <c r="Y69" s="67"/>
      <c r="Z69" s="74"/>
      <c r="AA69" s="54"/>
      <c r="AL69" s="79"/>
      <c r="AM69" s="79"/>
      <c r="AN69" s="79"/>
      <c r="AO69" s="79"/>
      <c r="AP69" s="80"/>
      <c r="AQ69" s="80"/>
      <c r="AR69" s="80"/>
      <c r="AS69" s="73"/>
      <c r="AT69" s="67"/>
      <c r="AU69" s="79"/>
      <c r="AV69" s="73"/>
      <c r="AW69" s="76"/>
      <c r="AX69" s="73"/>
      <c r="AY69" s="67"/>
      <c r="AZ69" s="74"/>
      <c r="BA69" s="73"/>
    </row>
    <row r="70" spans="1:53" x14ac:dyDescent="0.2">
      <c r="A70" s="104">
        <v>23</v>
      </c>
      <c r="B70" s="105" t="s">
        <v>134</v>
      </c>
      <c r="C70" s="113" t="s">
        <v>157</v>
      </c>
      <c r="D70" s="106" t="s">
        <v>128</v>
      </c>
      <c r="E70" s="67">
        <v>33</v>
      </c>
      <c r="F70" s="72">
        <v>2700</v>
      </c>
      <c r="G70" s="72"/>
      <c r="H70" s="72">
        <v>2700</v>
      </c>
      <c r="I70" s="54"/>
      <c r="J70" s="54"/>
      <c r="K70" s="54"/>
      <c r="L70" s="54"/>
      <c r="M70" s="54"/>
      <c r="N70" s="54"/>
      <c r="O70" s="54">
        <v>0</v>
      </c>
      <c r="P70" s="107">
        <v>0</v>
      </c>
      <c r="Q70" s="73">
        <f t="shared" si="15"/>
        <v>0</v>
      </c>
      <c r="R70" s="74">
        <v>0.06</v>
      </c>
      <c r="S70" s="75"/>
      <c r="T70" s="75"/>
      <c r="U70" s="73">
        <v>0.1</v>
      </c>
      <c r="V70" s="76">
        <v>0.63860399999999995</v>
      </c>
      <c r="W70" s="73">
        <v>0.03</v>
      </c>
      <c r="X70" s="77">
        <v>2.1286800000000001</v>
      </c>
      <c r="Y70" s="67"/>
      <c r="Z70" s="74"/>
      <c r="AA70" s="54"/>
      <c r="AL70" s="79"/>
      <c r="AM70" s="79"/>
      <c r="AN70" s="79"/>
      <c r="AO70" s="79"/>
      <c r="AP70" s="80"/>
      <c r="AQ70" s="80"/>
      <c r="AR70" s="80"/>
      <c r="AS70" s="73"/>
      <c r="AT70" s="67"/>
      <c r="AU70" s="79"/>
      <c r="AV70" s="73"/>
      <c r="AW70" s="76"/>
      <c r="AX70" s="73"/>
      <c r="AY70" s="67"/>
      <c r="AZ70" s="74"/>
      <c r="BA70" s="73"/>
    </row>
    <row r="71" spans="1:53" x14ac:dyDescent="0.2">
      <c r="A71" s="104">
        <v>24</v>
      </c>
      <c r="B71" s="105" t="s">
        <v>134</v>
      </c>
      <c r="C71" s="113" t="s">
        <v>158</v>
      </c>
      <c r="D71" s="106" t="s">
        <v>143</v>
      </c>
      <c r="E71" s="67">
        <v>33</v>
      </c>
      <c r="F71" s="72">
        <v>6000</v>
      </c>
      <c r="G71" s="72"/>
      <c r="H71" s="72">
        <v>6000</v>
      </c>
      <c r="I71" s="54">
        <v>0.24580739999999998</v>
      </c>
      <c r="J71" s="54">
        <v>0.249999</v>
      </c>
      <c r="K71" s="54">
        <v>0.24161579999999999</v>
      </c>
      <c r="L71" s="54">
        <v>0.22559999999999999</v>
      </c>
      <c r="M71" s="54">
        <v>0.2241756</v>
      </c>
      <c r="N71" s="54">
        <v>0.21968010000000002</v>
      </c>
      <c r="O71" s="54">
        <v>1.4068778999999998</v>
      </c>
      <c r="P71" s="107">
        <v>2.2488000000000001</v>
      </c>
      <c r="Q71" s="73">
        <f t="shared" si="15"/>
        <v>5.9482407407407401E-2</v>
      </c>
      <c r="R71" s="74">
        <v>0.05</v>
      </c>
      <c r="S71" s="112"/>
      <c r="T71" s="75"/>
      <c r="U71" s="73">
        <v>0.1</v>
      </c>
      <c r="V71" s="76">
        <v>2.5894778999999999</v>
      </c>
      <c r="W71" s="73">
        <v>5.4741203703703702E-2</v>
      </c>
      <c r="X71" s="77">
        <v>4.7304000000000004</v>
      </c>
      <c r="Y71" s="67"/>
      <c r="Z71" s="74"/>
      <c r="AA71" s="54"/>
      <c r="AL71" s="79"/>
      <c r="AM71" s="79"/>
      <c r="AN71" s="79"/>
      <c r="AO71" s="79"/>
      <c r="AP71" s="80"/>
      <c r="AQ71" s="80"/>
      <c r="AR71" s="80"/>
      <c r="AS71" s="73"/>
      <c r="AT71" s="67"/>
      <c r="AU71" s="79"/>
      <c r="AV71" s="73"/>
      <c r="AW71" s="76"/>
      <c r="AX71" s="73"/>
      <c r="AY71" s="67"/>
      <c r="AZ71" s="74"/>
      <c r="BA71" s="73"/>
    </row>
    <row r="72" spans="1:53" ht="22.5" x14ac:dyDescent="0.2">
      <c r="A72" s="104">
        <v>25</v>
      </c>
      <c r="B72" s="105" t="s">
        <v>134</v>
      </c>
      <c r="C72" s="113" t="s">
        <v>159</v>
      </c>
      <c r="D72" s="106" t="s">
        <v>126</v>
      </c>
      <c r="E72" s="67">
        <v>33</v>
      </c>
      <c r="F72" s="72">
        <v>2222</v>
      </c>
      <c r="G72" s="72"/>
      <c r="H72" s="72">
        <v>2222</v>
      </c>
      <c r="I72" s="54">
        <v>0.15785088</v>
      </c>
      <c r="J72" s="54">
        <v>0.16540440000000001</v>
      </c>
      <c r="K72" s="54">
        <v>0.16424892000000002</v>
      </c>
      <c r="L72" s="54">
        <v>0.15746183999999999</v>
      </c>
      <c r="M72" s="54">
        <v>0.1508892</v>
      </c>
      <c r="N72" s="54">
        <v>0.15291036</v>
      </c>
      <c r="O72" s="54">
        <v>0.9487656000000001</v>
      </c>
      <c r="P72" s="107">
        <v>1.84962</v>
      </c>
      <c r="Q72" s="73">
        <f t="shared" si="15"/>
        <v>0.10831740708317408</v>
      </c>
      <c r="R72" s="74">
        <v>0.1</v>
      </c>
      <c r="S72" s="112"/>
      <c r="T72" s="75"/>
      <c r="U72" s="73">
        <v>0.15</v>
      </c>
      <c r="V72" s="76">
        <v>1.824678</v>
      </c>
      <c r="W72" s="73">
        <v>0.10415870354158704</v>
      </c>
      <c r="X72" s="77">
        <v>2.6277372000000003</v>
      </c>
      <c r="Y72" s="67"/>
      <c r="Z72" s="74"/>
      <c r="AA72" s="54"/>
      <c r="AL72" s="79"/>
      <c r="AM72" s="79"/>
      <c r="AN72" s="79"/>
      <c r="AO72" s="79"/>
      <c r="AP72" s="80"/>
      <c r="AQ72" s="80"/>
      <c r="AR72" s="80"/>
      <c r="AS72" s="73"/>
      <c r="AT72" s="67"/>
      <c r="AU72" s="79"/>
      <c r="AV72" s="73"/>
      <c r="AW72" s="76"/>
      <c r="AX72" s="73"/>
      <c r="AY72" s="67"/>
      <c r="AZ72" s="74"/>
      <c r="BA72" s="73"/>
    </row>
    <row r="73" spans="1:53" x14ac:dyDescent="0.2">
      <c r="A73" s="104">
        <v>26</v>
      </c>
      <c r="B73" s="105" t="s">
        <v>134</v>
      </c>
      <c r="C73" s="113" t="s">
        <v>160</v>
      </c>
      <c r="D73" s="106" t="s">
        <v>128</v>
      </c>
      <c r="E73" s="67">
        <v>11</v>
      </c>
      <c r="F73" s="72">
        <v>1000</v>
      </c>
      <c r="G73" s="72"/>
      <c r="H73" s="72">
        <v>1000</v>
      </c>
      <c r="I73" s="54">
        <v>0.43400556000000001</v>
      </c>
      <c r="J73" s="54">
        <v>0.41961996000000001</v>
      </c>
      <c r="K73" s="54">
        <v>0.41006952000000002</v>
      </c>
      <c r="L73" s="54">
        <v>0.39979999999999999</v>
      </c>
      <c r="M73" s="54">
        <v>0.3871</v>
      </c>
      <c r="N73" s="54">
        <v>0.40139999999999998</v>
      </c>
      <c r="O73" s="54">
        <v>2.4519950399999999</v>
      </c>
      <c r="P73" s="107">
        <v>3.4856799999999999</v>
      </c>
      <c r="Q73" s="73">
        <f t="shared" si="15"/>
        <v>0.62201802130898021</v>
      </c>
      <c r="R73" s="74">
        <v>0.62</v>
      </c>
      <c r="S73" s="112"/>
      <c r="T73" s="75"/>
      <c r="U73" s="73">
        <v>0.64</v>
      </c>
      <c r="V73" s="76">
        <v>4.8960350400000001</v>
      </c>
      <c r="W73" s="73">
        <v>0.6210090106544901</v>
      </c>
      <c r="X73" s="77">
        <v>5.0457599999999996</v>
      </c>
      <c r="Y73" s="67"/>
      <c r="Z73" s="74"/>
      <c r="AA73" s="54"/>
      <c r="AL73" s="79"/>
      <c r="AM73" s="79"/>
      <c r="AN73" s="79"/>
      <c r="AO73" s="79"/>
      <c r="AP73" s="80"/>
      <c r="AQ73" s="80"/>
      <c r="AR73" s="80"/>
      <c r="AS73" s="73"/>
      <c r="AT73" s="67"/>
      <c r="AU73" s="79"/>
      <c r="AV73" s="73"/>
      <c r="AW73" s="76"/>
      <c r="AX73" s="73"/>
      <c r="AY73" s="67"/>
      <c r="AZ73" s="74"/>
      <c r="BA73" s="73"/>
    </row>
    <row r="74" spans="1:53" x14ac:dyDescent="0.2">
      <c r="A74" s="104">
        <v>27</v>
      </c>
      <c r="B74" s="105" t="s">
        <v>134</v>
      </c>
      <c r="C74" s="113" t="s">
        <v>161</v>
      </c>
      <c r="D74" s="106" t="s">
        <v>128</v>
      </c>
      <c r="E74" s="67">
        <v>33</v>
      </c>
      <c r="F74" s="72">
        <v>1400</v>
      </c>
      <c r="G74" s="72"/>
      <c r="H74" s="72">
        <v>1400</v>
      </c>
      <c r="I74" s="54">
        <v>0.17783766000000001</v>
      </c>
      <c r="J74" s="54">
        <v>0.18050256000000001</v>
      </c>
      <c r="K74" s="54">
        <v>0.17872595999999999</v>
      </c>
      <c r="L74" s="54">
        <v>0.17286551999999999</v>
      </c>
      <c r="M74" s="54">
        <v>0.19197828</v>
      </c>
      <c r="N74" s="54">
        <v>0.19375667999999999</v>
      </c>
      <c r="O74" s="54">
        <v>1.0956666599999998</v>
      </c>
      <c r="P74" s="107">
        <v>1.6252200000000001</v>
      </c>
      <c r="Q74" s="73">
        <f t="shared" si="15"/>
        <v>0.19853349641226348</v>
      </c>
      <c r="R74" s="74">
        <v>0.19</v>
      </c>
      <c r="S74" s="112"/>
      <c r="T74" s="75"/>
      <c r="U74" s="73">
        <v>0.25</v>
      </c>
      <c r="V74" s="76">
        <v>2.1442386600000001</v>
      </c>
      <c r="W74" s="73">
        <v>0.1942667482061318</v>
      </c>
      <c r="X74" s="77">
        <v>2.7593999999999999</v>
      </c>
      <c r="Y74" s="67"/>
      <c r="Z74" s="74"/>
      <c r="AA74" s="54"/>
      <c r="AL74" s="79"/>
      <c r="AM74" s="79"/>
      <c r="AN74" s="79"/>
      <c r="AO74" s="79"/>
      <c r="AP74" s="80"/>
      <c r="AQ74" s="80"/>
      <c r="AR74" s="80"/>
      <c r="AS74" s="73"/>
      <c r="AT74" s="67"/>
      <c r="AU74" s="79"/>
      <c r="AV74" s="73"/>
      <c r="AW74" s="76"/>
      <c r="AX74" s="73"/>
      <c r="AY74" s="67"/>
      <c r="AZ74" s="74"/>
      <c r="BA74" s="73"/>
    </row>
    <row r="75" spans="1:53" x14ac:dyDescent="0.2">
      <c r="A75" s="104">
        <v>28</v>
      </c>
      <c r="B75" s="105" t="s">
        <v>134</v>
      </c>
      <c r="C75" s="113" t="s">
        <v>162</v>
      </c>
      <c r="D75" s="106" t="s">
        <v>128</v>
      </c>
      <c r="E75" s="67">
        <v>11</v>
      </c>
      <c r="F75" s="72">
        <v>2400</v>
      </c>
      <c r="G75" s="72"/>
      <c r="H75" s="72">
        <v>2400</v>
      </c>
      <c r="I75" s="54">
        <v>0.34773184000000001</v>
      </c>
      <c r="J75" s="54">
        <v>0.34880976000000002</v>
      </c>
      <c r="K75" s="54">
        <v>0.35338314000000004</v>
      </c>
      <c r="L75" s="54">
        <v>0.31924321999999999</v>
      </c>
      <c r="M75" s="54">
        <v>0.32371303999999995</v>
      </c>
      <c r="N75" s="54">
        <v>0.32119246000000001</v>
      </c>
      <c r="O75" s="54">
        <v>2.0140734599999996</v>
      </c>
      <c r="P75" s="107">
        <v>4.2939400000000001</v>
      </c>
      <c r="Q75" s="73">
        <f t="shared" si="15"/>
        <v>0.21288616818873665</v>
      </c>
      <c r="R75" s="74">
        <v>0.21</v>
      </c>
      <c r="S75" s="112"/>
      <c r="T75" s="75"/>
      <c r="U75" s="73">
        <v>0.24</v>
      </c>
      <c r="V75" s="76">
        <v>4.0008414600000002</v>
      </c>
      <c r="W75" s="73">
        <v>0.21144308409436832</v>
      </c>
      <c r="X75" s="77">
        <v>4.5411840000000003</v>
      </c>
      <c r="Y75" s="67"/>
      <c r="Z75" s="74"/>
      <c r="AA75" s="54"/>
      <c r="AL75" s="79"/>
      <c r="AM75" s="79"/>
      <c r="AN75" s="79"/>
      <c r="AO75" s="79"/>
      <c r="AP75" s="80"/>
      <c r="AQ75" s="80"/>
      <c r="AR75" s="80"/>
      <c r="AS75" s="73"/>
      <c r="AT75" s="67"/>
      <c r="AU75" s="79"/>
      <c r="AV75" s="73"/>
      <c r="AW75" s="76"/>
      <c r="AX75" s="73"/>
      <c r="AY75" s="67"/>
      <c r="AZ75" s="74"/>
      <c r="BA75" s="73"/>
    </row>
    <row r="76" spans="1:53" ht="22.5" x14ac:dyDescent="0.2">
      <c r="A76" s="104">
        <v>29</v>
      </c>
      <c r="B76" s="105" t="s">
        <v>134</v>
      </c>
      <c r="C76" s="113" t="s">
        <v>163</v>
      </c>
      <c r="D76" s="106" t="s">
        <v>128</v>
      </c>
      <c r="E76" s="67">
        <v>33</v>
      </c>
      <c r="F76" s="72">
        <v>1000</v>
      </c>
      <c r="G76" s="72"/>
      <c r="H76" s="72">
        <v>1000</v>
      </c>
      <c r="I76" s="54">
        <v>0.36919190399999996</v>
      </c>
      <c r="J76" s="54">
        <v>0.36405428400000001</v>
      </c>
      <c r="K76" s="54">
        <v>0.35650180800000003</v>
      </c>
      <c r="L76" s="54">
        <v>0.34623643199999998</v>
      </c>
      <c r="M76" s="54">
        <v>0.33863717999999998</v>
      </c>
      <c r="N76" s="54">
        <v>0.33030288000000002</v>
      </c>
      <c r="O76" s="54">
        <v>2.104924488</v>
      </c>
      <c r="P76" s="107">
        <v>4.1516520000000003</v>
      </c>
      <c r="Q76" s="73">
        <f t="shared" si="15"/>
        <v>0.53397374124809738</v>
      </c>
      <c r="R76" s="74">
        <v>0.53</v>
      </c>
      <c r="S76" s="112"/>
      <c r="T76" s="75"/>
      <c r="U76" s="73">
        <v>0.54</v>
      </c>
      <c r="V76" s="76">
        <v>4.1941844879999994</v>
      </c>
      <c r="W76" s="73">
        <v>0.53198687062404859</v>
      </c>
      <c r="X76" s="77">
        <v>4.2573600000000003</v>
      </c>
      <c r="Y76" s="67"/>
      <c r="Z76" s="74"/>
      <c r="AA76" s="54"/>
      <c r="AL76" s="79"/>
      <c r="AM76" s="79"/>
      <c r="AN76" s="79"/>
      <c r="AO76" s="79"/>
      <c r="AP76" s="80"/>
      <c r="AQ76" s="80"/>
      <c r="AR76" s="80"/>
      <c r="AS76" s="73"/>
      <c r="AT76" s="67"/>
      <c r="AU76" s="79"/>
      <c r="AV76" s="73"/>
      <c r="AW76" s="76"/>
      <c r="AX76" s="73"/>
      <c r="AY76" s="67"/>
      <c r="AZ76" s="74"/>
      <c r="BA76" s="73"/>
    </row>
    <row r="77" spans="1:53" x14ac:dyDescent="0.2">
      <c r="A77" s="104">
        <v>30</v>
      </c>
      <c r="B77" s="105" t="s">
        <v>134</v>
      </c>
      <c r="C77" s="113" t="s">
        <v>164</v>
      </c>
      <c r="D77" s="106" t="s">
        <v>128</v>
      </c>
      <c r="E77" s="67">
        <v>33</v>
      </c>
      <c r="F77" s="72">
        <v>1188</v>
      </c>
      <c r="G77" s="72"/>
      <c r="H77" s="72">
        <v>1188</v>
      </c>
      <c r="I77" s="54">
        <v>0.26853638400000002</v>
      </c>
      <c r="J77" s="54">
        <v>0.30844085399999999</v>
      </c>
      <c r="K77" s="54">
        <v>0.29210220000000003</v>
      </c>
      <c r="L77" s="54">
        <v>0.242901648</v>
      </c>
      <c r="M77" s="54">
        <v>0.24109736400000001</v>
      </c>
      <c r="N77" s="54">
        <v>0.27493329599999999</v>
      </c>
      <c r="O77" s="54">
        <v>1.6280117459999999</v>
      </c>
      <c r="P77" s="107">
        <v>2.8160820000000002</v>
      </c>
      <c r="Q77" s="73">
        <f t="shared" si="15"/>
        <v>0.34763578325108002</v>
      </c>
      <c r="R77" s="74">
        <v>0.34</v>
      </c>
      <c r="S77" s="112"/>
      <c r="T77" s="75"/>
      <c r="U77" s="73">
        <v>0.36</v>
      </c>
      <c r="V77" s="76">
        <v>3.2202643860000002</v>
      </c>
      <c r="W77" s="73">
        <v>0.34381789162554005</v>
      </c>
      <c r="X77" s="77">
        <v>3.3718291200000001</v>
      </c>
      <c r="Y77" s="67"/>
      <c r="Z77" s="74"/>
      <c r="AA77" s="54"/>
      <c r="AL77" s="79"/>
      <c r="AM77" s="79"/>
      <c r="AN77" s="79"/>
      <c r="AO77" s="79"/>
      <c r="AP77" s="80"/>
      <c r="AQ77" s="80"/>
      <c r="AR77" s="80"/>
      <c r="AS77" s="73"/>
      <c r="AT77" s="67"/>
      <c r="AU77" s="79"/>
      <c r="AV77" s="73"/>
      <c r="AW77" s="76"/>
      <c r="AX77" s="73"/>
      <c r="AY77" s="67"/>
      <c r="AZ77" s="74"/>
      <c r="BA77" s="73"/>
    </row>
    <row r="78" spans="1:53" ht="22.5" x14ac:dyDescent="0.2">
      <c r="A78" s="104">
        <v>31</v>
      </c>
      <c r="B78" s="105" t="s">
        <v>134</v>
      </c>
      <c r="C78" s="113" t="s">
        <v>165</v>
      </c>
      <c r="D78" s="106" t="s">
        <v>128</v>
      </c>
      <c r="E78" s="67">
        <v>33</v>
      </c>
      <c r="F78" s="72">
        <v>1750</v>
      </c>
      <c r="G78" s="72"/>
      <c r="H78" s="72">
        <v>1750</v>
      </c>
      <c r="I78" s="54">
        <v>0.63626400000000005</v>
      </c>
      <c r="J78" s="54">
        <v>0.65451599999999999</v>
      </c>
      <c r="K78" s="54">
        <v>0.64763971200000003</v>
      </c>
      <c r="L78" s="54">
        <v>0.60469200000000001</v>
      </c>
      <c r="M78" s="54">
        <v>0.61529400000000001</v>
      </c>
      <c r="N78" s="54">
        <v>0.60738080400000005</v>
      </c>
      <c r="O78" s="54">
        <v>3.7657865159999999</v>
      </c>
      <c r="P78" s="107">
        <v>7.3179360000000004</v>
      </c>
      <c r="Q78" s="73">
        <f t="shared" si="15"/>
        <v>0.54588483235485974</v>
      </c>
      <c r="R78" s="74">
        <v>0.54</v>
      </c>
      <c r="S78" s="112"/>
      <c r="T78" s="75"/>
      <c r="U78" s="73">
        <v>0.56000000000000005</v>
      </c>
      <c r="V78" s="76">
        <v>7.4909765159999999</v>
      </c>
      <c r="W78" s="73">
        <v>0.54294241617742989</v>
      </c>
      <c r="X78" s="77">
        <v>7.7263200000000003</v>
      </c>
      <c r="Y78" s="67"/>
      <c r="Z78" s="74"/>
      <c r="AA78" s="54"/>
      <c r="AL78" s="79"/>
      <c r="AM78" s="79"/>
      <c r="AN78" s="79"/>
      <c r="AO78" s="79"/>
      <c r="AP78" s="80"/>
      <c r="AQ78" s="80"/>
      <c r="AR78" s="80"/>
      <c r="AS78" s="73"/>
      <c r="AT78" s="67"/>
      <c r="AU78" s="79"/>
      <c r="AV78" s="73"/>
      <c r="AW78" s="76"/>
      <c r="AX78" s="73"/>
      <c r="AY78" s="67"/>
      <c r="AZ78" s="74"/>
      <c r="BA78" s="73"/>
    </row>
    <row r="79" spans="1:53" x14ac:dyDescent="0.2">
      <c r="A79" s="104">
        <v>32</v>
      </c>
      <c r="B79" s="105" t="s">
        <v>134</v>
      </c>
      <c r="C79" s="113" t="s">
        <v>166</v>
      </c>
      <c r="D79" s="106" t="s">
        <v>128</v>
      </c>
      <c r="E79" s="67">
        <v>11</v>
      </c>
      <c r="F79" s="72">
        <v>1767</v>
      </c>
      <c r="G79" s="72"/>
      <c r="H79" s="72">
        <v>1767</v>
      </c>
      <c r="I79" s="54">
        <v>0.38017896000000001</v>
      </c>
      <c r="J79" s="54">
        <v>0.58677500000000005</v>
      </c>
      <c r="K79" s="54">
        <v>0.58380828000000007</v>
      </c>
      <c r="L79" s="54">
        <v>0.52317360000000002</v>
      </c>
      <c r="M79" s="54">
        <v>0.58909919999999993</v>
      </c>
      <c r="N79" s="54">
        <v>0.5706852</v>
      </c>
      <c r="O79" s="54">
        <v>3.2337202399999994</v>
      </c>
      <c r="P79" s="107">
        <v>2.0024000000000002</v>
      </c>
      <c r="Q79" s="73">
        <f t="shared" si="15"/>
        <v>0.46424718118433173</v>
      </c>
      <c r="R79" s="74">
        <v>0.46</v>
      </c>
      <c r="S79" s="112"/>
      <c r="T79" s="75"/>
      <c r="U79" s="73">
        <v>0.48</v>
      </c>
      <c r="V79" s="76">
        <v>6.4378566799999994</v>
      </c>
      <c r="W79" s="73">
        <v>0.4621235905921659</v>
      </c>
      <c r="X79" s="77">
        <v>6.6868934399999995</v>
      </c>
      <c r="Y79" s="67"/>
      <c r="Z79" s="74"/>
      <c r="AA79" s="54"/>
      <c r="AL79" s="79"/>
      <c r="AM79" s="79"/>
      <c r="AN79" s="79"/>
      <c r="AO79" s="79"/>
      <c r="AP79" s="80"/>
      <c r="AQ79" s="80"/>
      <c r="AR79" s="80"/>
      <c r="AS79" s="73"/>
      <c r="AT79" s="67"/>
      <c r="AU79" s="79"/>
      <c r="AV79" s="73"/>
      <c r="AW79" s="76"/>
      <c r="AX79" s="73"/>
      <c r="AY79" s="67"/>
      <c r="AZ79" s="74"/>
      <c r="BA79" s="73"/>
    </row>
    <row r="80" spans="1:53" ht="22.5" x14ac:dyDescent="0.2">
      <c r="A80" s="104">
        <v>33</v>
      </c>
      <c r="B80" s="105" t="s">
        <v>134</v>
      </c>
      <c r="C80" s="113" t="s">
        <v>167</v>
      </c>
      <c r="D80" s="106" t="s">
        <v>126</v>
      </c>
      <c r="E80" s="67">
        <v>33</v>
      </c>
      <c r="F80" s="72">
        <v>1000</v>
      </c>
      <c r="G80" s="72"/>
      <c r="H80" s="72">
        <v>1000</v>
      </c>
      <c r="I80" s="54">
        <v>0.16777800000000001</v>
      </c>
      <c r="J80" s="54">
        <v>0.17490600000000001</v>
      </c>
      <c r="K80" s="54">
        <v>0.166662</v>
      </c>
      <c r="L80" s="54">
        <v>0.164574</v>
      </c>
      <c r="M80" s="54">
        <v>0.16119</v>
      </c>
      <c r="N80" s="54">
        <v>0.15973200000000001</v>
      </c>
      <c r="O80" s="54">
        <v>0.994842</v>
      </c>
      <c r="P80" s="107">
        <v>1.67337</v>
      </c>
      <c r="Q80" s="73">
        <f t="shared" si="15"/>
        <v>0.25236986301369863</v>
      </c>
      <c r="R80" s="74">
        <v>0.25</v>
      </c>
      <c r="S80" s="112"/>
      <c r="T80" s="75"/>
      <c r="U80" s="73">
        <v>0.27</v>
      </c>
      <c r="V80" s="76">
        <v>1.980342</v>
      </c>
      <c r="W80" s="73">
        <v>0.25118493150684928</v>
      </c>
      <c r="X80" s="77">
        <v>2.1286800000000001</v>
      </c>
      <c r="Y80" s="67"/>
      <c r="Z80" s="74"/>
      <c r="AA80" s="54"/>
      <c r="AL80" s="79"/>
      <c r="AM80" s="79"/>
      <c r="AN80" s="79"/>
      <c r="AO80" s="79"/>
      <c r="AP80" s="80"/>
      <c r="AQ80" s="80"/>
      <c r="AR80" s="80"/>
      <c r="AS80" s="73"/>
      <c r="AT80" s="67"/>
      <c r="AU80" s="79"/>
      <c r="AV80" s="73"/>
      <c r="AW80" s="76"/>
      <c r="AX80" s="73"/>
      <c r="AY80" s="67"/>
      <c r="AZ80" s="74"/>
      <c r="BA80" s="73"/>
    </row>
    <row r="81" spans="1:53" ht="22.5" x14ac:dyDescent="0.2">
      <c r="A81" s="104">
        <v>34</v>
      </c>
      <c r="B81" s="105" t="s">
        <v>134</v>
      </c>
      <c r="C81" s="113" t="s">
        <v>168</v>
      </c>
      <c r="D81" s="106" t="s">
        <v>128</v>
      </c>
      <c r="E81" s="67">
        <v>33</v>
      </c>
      <c r="F81" s="72">
        <v>10000</v>
      </c>
      <c r="G81" s="114">
        <v>2105</v>
      </c>
      <c r="H81" s="72">
        <v>12105</v>
      </c>
      <c r="I81" s="54">
        <v>4.2273597599999997</v>
      </c>
      <c r="J81" s="54">
        <v>4.0805614800000001</v>
      </c>
      <c r="K81" s="54">
        <v>3.5895066</v>
      </c>
      <c r="L81" s="54">
        <v>2.9889081000000002</v>
      </c>
      <c r="M81" s="54">
        <v>4.7399353200000007</v>
      </c>
      <c r="N81" s="54">
        <v>5.0668480799999998</v>
      </c>
      <c r="O81" s="54">
        <v>24.693119339999999</v>
      </c>
      <c r="P81" s="107">
        <v>21.78642</v>
      </c>
      <c r="Q81" s="73">
        <f t="shared" si="15"/>
        <v>0.62641094216133941</v>
      </c>
      <c r="R81" s="74">
        <v>0.62</v>
      </c>
      <c r="S81" s="112" t="s">
        <v>130</v>
      </c>
      <c r="T81" s="75" t="s">
        <v>79</v>
      </c>
      <c r="U81" s="73">
        <v>0.64</v>
      </c>
      <c r="V81" s="76">
        <v>49.133519339999999</v>
      </c>
      <c r="W81" s="73">
        <v>0.6232054710806697</v>
      </c>
      <c r="X81" s="77">
        <v>61.078924800000003</v>
      </c>
      <c r="Y81" s="67"/>
      <c r="Z81" s="74"/>
      <c r="AA81" s="54"/>
      <c r="AL81" s="79"/>
      <c r="AM81" s="79"/>
      <c r="AN81" s="79"/>
      <c r="AO81" s="79"/>
      <c r="AP81" s="80"/>
      <c r="AQ81" s="80"/>
      <c r="AR81" s="80"/>
      <c r="AS81" s="73"/>
      <c r="AT81" s="67"/>
      <c r="AU81" s="79"/>
      <c r="AV81" s="73"/>
      <c r="AW81" s="76"/>
      <c r="AX81" s="73"/>
      <c r="AY81" s="67"/>
      <c r="AZ81" s="74"/>
      <c r="BA81" s="73"/>
    </row>
    <row r="82" spans="1:53" ht="22.5" x14ac:dyDescent="0.2">
      <c r="A82" s="104">
        <v>35</v>
      </c>
      <c r="B82" s="105" t="s">
        <v>134</v>
      </c>
      <c r="C82" s="113" t="s">
        <v>169</v>
      </c>
      <c r="D82" s="106" t="s">
        <v>136</v>
      </c>
      <c r="E82" s="67">
        <v>33</v>
      </c>
      <c r="F82" s="72">
        <v>1495</v>
      </c>
      <c r="G82" s="72"/>
      <c r="H82" s="72">
        <v>1495</v>
      </c>
      <c r="I82" s="54">
        <v>0.32607919799999996</v>
      </c>
      <c r="J82" s="54">
        <v>0.33366168000000002</v>
      </c>
      <c r="K82" s="54">
        <v>0.32899073400000001</v>
      </c>
      <c r="L82" s="54">
        <v>0.334568592</v>
      </c>
      <c r="M82" s="54">
        <v>0.32604434999999998</v>
      </c>
      <c r="N82" s="54">
        <v>0.347466636</v>
      </c>
      <c r="O82" s="54">
        <v>1.9968111900000003</v>
      </c>
      <c r="P82" s="107">
        <v>4.2622739999999997</v>
      </c>
      <c r="Q82" s="73">
        <f t="shared" si="15"/>
        <v>0.33882791954918223</v>
      </c>
      <c r="R82" s="74">
        <v>0.33</v>
      </c>
      <c r="S82" s="112"/>
      <c r="T82" s="75"/>
      <c r="U82" s="73">
        <v>0.35</v>
      </c>
      <c r="V82" s="76">
        <v>3.9415968900000005</v>
      </c>
      <c r="W82" s="73">
        <v>0.3344139597745911</v>
      </c>
      <c r="X82" s="77">
        <v>4.1253029999999997</v>
      </c>
      <c r="Y82" s="67"/>
      <c r="Z82" s="74"/>
      <c r="AA82" s="54"/>
      <c r="AL82" s="79"/>
      <c r="AM82" s="79"/>
      <c r="AN82" s="79"/>
      <c r="AO82" s="79"/>
      <c r="AP82" s="80"/>
      <c r="AQ82" s="80"/>
      <c r="AR82" s="80"/>
      <c r="AS82" s="73"/>
      <c r="AT82" s="67"/>
      <c r="AU82" s="79"/>
      <c r="AV82" s="73"/>
      <c r="AW82" s="76"/>
      <c r="AX82" s="73"/>
      <c r="AY82" s="67"/>
      <c r="AZ82" s="74"/>
      <c r="BA82" s="73"/>
    </row>
    <row r="83" spans="1:53" ht="22.5" x14ac:dyDescent="0.2">
      <c r="A83" s="104">
        <v>36</v>
      </c>
      <c r="B83" s="105" t="s">
        <v>134</v>
      </c>
      <c r="C83" s="113" t="s">
        <v>170</v>
      </c>
      <c r="D83" s="106" t="s">
        <v>128</v>
      </c>
      <c r="E83" s="67">
        <v>33</v>
      </c>
      <c r="F83" s="72">
        <v>1070</v>
      </c>
      <c r="G83" s="72"/>
      <c r="H83" s="72">
        <v>1070</v>
      </c>
      <c r="I83" s="54">
        <v>0.46475352000000003</v>
      </c>
      <c r="J83" s="54">
        <v>0.42156161999999997</v>
      </c>
      <c r="K83" s="54">
        <v>0.54762264000000005</v>
      </c>
      <c r="L83" s="54">
        <v>0.47759040000000003</v>
      </c>
      <c r="M83" s="54">
        <v>0.52161228000000004</v>
      </c>
      <c r="N83" s="54">
        <v>0.52540487999999996</v>
      </c>
      <c r="O83" s="54">
        <v>2.9585453399999997</v>
      </c>
      <c r="P83" s="107">
        <v>4.4734499999999997</v>
      </c>
      <c r="Q83" s="73">
        <f t="shared" si="15"/>
        <v>0.70141949387615754</v>
      </c>
      <c r="R83" s="74">
        <v>0.7</v>
      </c>
      <c r="S83" s="112"/>
      <c r="T83" s="75"/>
      <c r="U83" s="73">
        <v>0.71</v>
      </c>
      <c r="V83" s="76">
        <v>5.9111033399999995</v>
      </c>
      <c r="W83" s="73">
        <v>0.70070974693807875</v>
      </c>
      <c r="X83" s="77">
        <v>5.9894748</v>
      </c>
      <c r="Y83" s="67"/>
      <c r="Z83" s="74"/>
      <c r="AA83" s="54"/>
      <c r="AL83" s="79"/>
      <c r="AM83" s="79"/>
      <c r="AN83" s="79"/>
      <c r="AO83" s="79"/>
      <c r="AP83" s="80"/>
      <c r="AQ83" s="80"/>
      <c r="AR83" s="80"/>
      <c r="AS83" s="73"/>
      <c r="AT83" s="67"/>
      <c r="AU83" s="79"/>
      <c r="AV83" s="73"/>
      <c r="AW83" s="76"/>
      <c r="AX83" s="73"/>
      <c r="AY83" s="67"/>
      <c r="AZ83" s="74"/>
      <c r="BA83" s="73"/>
    </row>
    <row r="84" spans="1:53" ht="22.5" x14ac:dyDescent="0.2">
      <c r="A84" s="104">
        <v>37</v>
      </c>
      <c r="B84" s="105" t="s">
        <v>134</v>
      </c>
      <c r="C84" s="113" t="s">
        <v>171</v>
      </c>
      <c r="D84" s="106" t="s">
        <v>128</v>
      </c>
      <c r="E84" s="67">
        <v>33</v>
      </c>
      <c r="F84" s="72">
        <v>7000</v>
      </c>
      <c r="G84" s="72"/>
      <c r="H84" s="72">
        <v>7000</v>
      </c>
      <c r="I84" s="54">
        <v>2.224008</v>
      </c>
      <c r="J84" s="54">
        <v>2.2601712000000003</v>
      </c>
      <c r="K84" s="54">
        <v>2.2523316000000002</v>
      </c>
      <c r="L84" s="54">
        <v>2.1405959999999999</v>
      </c>
      <c r="M84" s="54">
        <v>2.1216816000000001</v>
      </c>
      <c r="N84" s="54">
        <v>2.1771762000000003</v>
      </c>
      <c r="O84" s="54">
        <v>13.1759646</v>
      </c>
      <c r="P84" s="107">
        <v>22.053000000000001</v>
      </c>
      <c r="Q84" s="73">
        <f t="shared" si="15"/>
        <v>0.47749382474450969</v>
      </c>
      <c r="R84" s="74">
        <v>0.47</v>
      </c>
      <c r="S84" s="112"/>
      <c r="T84" s="75"/>
      <c r="U84" s="73">
        <v>0.49</v>
      </c>
      <c r="V84" s="76">
        <v>26.145144600000002</v>
      </c>
      <c r="W84" s="73">
        <v>0.47374691237225486</v>
      </c>
      <c r="X84" s="77">
        <v>27.042120000000001</v>
      </c>
      <c r="Y84" s="67"/>
      <c r="Z84" s="74"/>
      <c r="AA84" s="54"/>
      <c r="AL84" s="79"/>
      <c r="AM84" s="79"/>
      <c r="AN84" s="79"/>
      <c r="AO84" s="79"/>
      <c r="AP84" s="80"/>
      <c r="AQ84" s="80"/>
      <c r="AR84" s="80"/>
      <c r="AS84" s="73"/>
      <c r="AT84" s="67"/>
      <c r="AU84" s="79"/>
      <c r="AV84" s="73"/>
      <c r="AW84" s="76"/>
      <c r="AX84" s="73"/>
      <c r="AY84" s="67"/>
      <c r="AZ84" s="74"/>
      <c r="BA84" s="73"/>
    </row>
    <row r="85" spans="1:53" x14ac:dyDescent="0.2">
      <c r="A85" s="104">
        <v>38</v>
      </c>
      <c r="B85" s="105" t="s">
        <v>134</v>
      </c>
      <c r="C85" s="113" t="s">
        <v>172</v>
      </c>
      <c r="D85" s="106" t="s">
        <v>128</v>
      </c>
      <c r="E85" s="67">
        <v>11</v>
      </c>
      <c r="F85" s="72">
        <v>1667</v>
      </c>
      <c r="G85" s="72"/>
      <c r="H85" s="72">
        <v>1667</v>
      </c>
      <c r="I85" s="54">
        <v>0.2073084</v>
      </c>
      <c r="J85" s="54">
        <v>0.19909526</v>
      </c>
      <c r="K85" s="54">
        <v>0.13554372000000001</v>
      </c>
      <c r="L85" s="54">
        <v>0.11907719999999999</v>
      </c>
      <c r="M85" s="54">
        <v>0.15460262</v>
      </c>
      <c r="N85" s="54">
        <v>0.19259328000000001</v>
      </c>
      <c r="O85" s="54">
        <v>1.0082204800000001</v>
      </c>
      <c r="P85" s="107">
        <v>0.76063999999999998</v>
      </c>
      <c r="Q85" s="73">
        <f t="shared" si="15"/>
        <v>0.15342753062781661</v>
      </c>
      <c r="R85" s="74">
        <v>0.15</v>
      </c>
      <c r="S85" s="112"/>
      <c r="T85" s="75"/>
      <c r="U85" s="73">
        <v>0.18</v>
      </c>
      <c r="V85" s="76">
        <v>1.9939175800000002</v>
      </c>
      <c r="W85" s="73">
        <v>0.15171376531390832</v>
      </c>
      <c r="X85" s="77">
        <v>2.3656730399999999</v>
      </c>
      <c r="Y85" s="67"/>
      <c r="Z85" s="74"/>
      <c r="AA85" s="54"/>
      <c r="AL85" s="79"/>
      <c r="AM85" s="79"/>
      <c r="AN85" s="79"/>
      <c r="AO85" s="79"/>
      <c r="AP85" s="80"/>
      <c r="AQ85" s="80"/>
      <c r="AR85" s="80"/>
      <c r="AS85" s="73"/>
      <c r="AT85" s="67"/>
      <c r="AU85" s="79"/>
      <c r="AV85" s="73"/>
      <c r="AW85" s="76"/>
      <c r="AX85" s="73"/>
      <c r="AY85" s="67"/>
      <c r="AZ85" s="74"/>
      <c r="BA85" s="73"/>
    </row>
    <row r="86" spans="1:53" x14ac:dyDescent="0.2">
      <c r="A86" s="104">
        <v>39</v>
      </c>
      <c r="B86" s="105" t="s">
        <v>134</v>
      </c>
      <c r="C86" s="113" t="s">
        <v>173</v>
      </c>
      <c r="D86" s="106" t="s">
        <v>143</v>
      </c>
      <c r="E86" s="67">
        <v>33</v>
      </c>
      <c r="F86" s="72">
        <v>2313.3000000000002</v>
      </c>
      <c r="G86" s="72"/>
      <c r="H86" s="72">
        <v>2313.3000000000002</v>
      </c>
      <c r="I86" s="54">
        <v>0.1389</v>
      </c>
      <c r="J86" s="54">
        <v>0.15168000000000001</v>
      </c>
      <c r="K86" s="54">
        <v>0.15282000000000001</v>
      </c>
      <c r="L86" s="54">
        <v>0.1188</v>
      </c>
      <c r="M86" s="54">
        <v>0.12570000000000001</v>
      </c>
      <c r="N86" s="54">
        <v>0.12461999999999999</v>
      </c>
      <c r="O86" s="54">
        <v>0.81252000000000002</v>
      </c>
      <c r="P86" s="107">
        <v>1.3389599999999999</v>
      </c>
      <c r="Q86" s="73">
        <f t="shared" si="15"/>
        <v>8.9101595755495255E-2</v>
      </c>
      <c r="R86" s="74">
        <v>0.08</v>
      </c>
      <c r="S86" s="112"/>
      <c r="T86" s="75"/>
      <c r="U86" s="73">
        <v>0.15</v>
      </c>
      <c r="V86" s="76">
        <v>1.5420422880000002</v>
      </c>
      <c r="W86" s="73">
        <v>8.4550797877747635E-2</v>
      </c>
      <c r="X86" s="77">
        <v>2.7357085800000007</v>
      </c>
      <c r="Y86" s="67"/>
      <c r="Z86" s="74"/>
      <c r="AA86" s="54"/>
      <c r="AL86" s="79"/>
      <c r="AM86" s="79"/>
      <c r="AN86" s="79"/>
      <c r="AO86" s="79"/>
      <c r="AP86" s="80"/>
      <c r="AQ86" s="80"/>
      <c r="AR86" s="80"/>
      <c r="AS86" s="73"/>
      <c r="AT86" s="67"/>
      <c r="AU86" s="79"/>
      <c r="AV86" s="73"/>
      <c r="AW86" s="76"/>
      <c r="AX86" s="73"/>
      <c r="AY86" s="67"/>
      <c r="AZ86" s="74"/>
      <c r="BA86" s="73"/>
    </row>
    <row r="87" spans="1:53" ht="26.25" customHeight="1" x14ac:dyDescent="0.2">
      <c r="A87" s="104">
        <v>40</v>
      </c>
      <c r="B87" s="105" t="s">
        <v>134</v>
      </c>
      <c r="C87" s="106" t="s">
        <v>174</v>
      </c>
      <c r="D87" s="110" t="s">
        <v>128</v>
      </c>
      <c r="E87" s="67">
        <v>33</v>
      </c>
      <c r="F87" s="72">
        <v>1333.33</v>
      </c>
      <c r="G87" s="72"/>
      <c r="H87" s="72">
        <v>1333.33</v>
      </c>
      <c r="I87" s="54">
        <v>8.0306639999999999E-2</v>
      </c>
      <c r="J87" s="54">
        <v>8.8347600000000012E-2</v>
      </c>
      <c r="K87" s="54">
        <v>6.9634080000000001E-2</v>
      </c>
      <c r="L87" s="54">
        <v>9.0372240000000006E-2</v>
      </c>
      <c r="M87" s="54">
        <v>5.7975839999999994E-2</v>
      </c>
      <c r="N87" s="54">
        <v>7.8299999999999995E-2</v>
      </c>
      <c r="O87" s="54">
        <v>0.46493639999999997</v>
      </c>
      <c r="P87" s="107">
        <v>0.16164000000000001</v>
      </c>
      <c r="Q87" s="73">
        <f t="shared" si="15"/>
        <v>8.8458440324182999E-2</v>
      </c>
      <c r="R87" s="74">
        <v>0.08</v>
      </c>
      <c r="S87" s="75"/>
      <c r="T87" s="75"/>
      <c r="U87" s="73">
        <v>0.15</v>
      </c>
      <c r="V87" s="76">
        <v>0.88541534879999995</v>
      </c>
      <c r="W87" s="73">
        <v>8.4229220162091514E-2</v>
      </c>
      <c r="X87" s="77">
        <v>1.576796058</v>
      </c>
      <c r="Y87" s="67">
        <v>6.7496759999999991</v>
      </c>
      <c r="Z87" s="74">
        <v>0.74445503275759373</v>
      </c>
      <c r="AA87" s="54">
        <v>6.7999499999999999</v>
      </c>
      <c r="AL87" s="79">
        <v>7</v>
      </c>
      <c r="AM87" s="79"/>
      <c r="AN87" s="79"/>
      <c r="AO87" s="79"/>
      <c r="AP87" s="80" t="e">
        <f>AL87*1000000/(AC87*730*0.9*12)</f>
        <v>#DIV/0!</v>
      </c>
      <c r="AQ87" s="80"/>
      <c r="AR87" s="80"/>
      <c r="AS87" s="73">
        <f>(AK87*1000000)/(AA87*730*6*0.9)</f>
        <v>0</v>
      </c>
      <c r="AT87" s="67">
        <v>7.548</v>
      </c>
      <c r="AU87" s="79">
        <v>3.7316999999999996</v>
      </c>
      <c r="AV87" s="73">
        <v>0.82317517040566468</v>
      </c>
      <c r="AW87" s="76">
        <v>3.5435220000000007</v>
      </c>
      <c r="AX87" s="73">
        <v>0.78166501224273732</v>
      </c>
      <c r="AY87" s="67">
        <v>7.2752220000000003</v>
      </c>
      <c r="AZ87" s="74" t="e">
        <v>#REF!</v>
      </c>
      <c r="BA87" s="73">
        <v>0.80242009132420089</v>
      </c>
    </row>
    <row r="88" spans="1:53" x14ac:dyDescent="0.2">
      <c r="A88" s="104">
        <v>41</v>
      </c>
      <c r="B88" s="105" t="s">
        <v>134</v>
      </c>
      <c r="C88" s="106" t="s">
        <v>175</v>
      </c>
      <c r="D88" s="110" t="s">
        <v>143</v>
      </c>
      <c r="E88" s="67">
        <v>33</v>
      </c>
      <c r="F88" s="72">
        <v>2593.33</v>
      </c>
      <c r="G88" s="72"/>
      <c r="H88" s="72">
        <v>2593.33</v>
      </c>
      <c r="I88" s="54">
        <v>1.6557912000000001E-2</v>
      </c>
      <c r="J88" s="54">
        <v>2.2329215999999999E-2</v>
      </c>
      <c r="K88" s="54">
        <v>3.3840000000000002E-2</v>
      </c>
      <c r="L88" s="54">
        <v>3.6360000000000003E-2</v>
      </c>
      <c r="M88" s="54">
        <v>3.9243599999999997E-2</v>
      </c>
      <c r="N88" s="54">
        <v>0</v>
      </c>
      <c r="O88" s="54">
        <v>0.148330728</v>
      </c>
      <c r="P88" s="107">
        <v>2.4479999999999998E-2</v>
      </c>
      <c r="Q88" s="73">
        <f t="shared" si="15"/>
        <v>1.4509642906010005E-2</v>
      </c>
      <c r="R88" s="74">
        <v>0.02</v>
      </c>
      <c r="S88" s="75"/>
      <c r="T88" s="75"/>
      <c r="U88" s="73">
        <v>0.1</v>
      </c>
      <c r="V88" s="76">
        <v>0.35278886519999997</v>
      </c>
      <c r="W88" s="73">
        <v>1.7254821453005002E-2</v>
      </c>
      <c r="X88" s="77">
        <v>2.0445813719999997</v>
      </c>
      <c r="Y88" s="67">
        <v>10.273398</v>
      </c>
      <c r="Z88" s="74">
        <v>0.55449755497263509</v>
      </c>
      <c r="AA88" s="54">
        <v>10.375344000000002</v>
      </c>
      <c r="AL88" s="79">
        <v>10.35</v>
      </c>
      <c r="AM88" s="79"/>
      <c r="AN88" s="79"/>
      <c r="AO88" s="79"/>
      <c r="AP88" s="80" t="e">
        <f>AL88*1000000/(AC88*730*0.9*12)</f>
        <v>#DIV/0!</v>
      </c>
      <c r="AQ88" s="80"/>
      <c r="AR88" s="80"/>
      <c r="AS88" s="73">
        <f>(AK88*1000000)/(AA88*730*6*0.9)</f>
        <v>0</v>
      </c>
      <c r="AT88" s="67">
        <v>9.5929000000000002</v>
      </c>
      <c r="AU88" s="79">
        <v>4.7860199999999997</v>
      </c>
      <c r="AV88" s="73">
        <v>0.51664237831535997</v>
      </c>
      <c r="AW88" s="76">
        <v>4.6730880000000008</v>
      </c>
      <c r="AX88" s="73">
        <v>0.50445156902749455</v>
      </c>
      <c r="AY88" s="67">
        <v>9.4591080000000005</v>
      </c>
      <c r="AZ88" s="74" t="e">
        <v>#REF!</v>
      </c>
      <c r="BA88" s="73">
        <v>0.51054697367142721</v>
      </c>
    </row>
    <row r="89" spans="1:53" ht="22.5" x14ac:dyDescent="0.2">
      <c r="A89" s="104">
        <v>42</v>
      </c>
      <c r="B89" s="105" t="s">
        <v>134</v>
      </c>
      <c r="C89" s="106" t="s">
        <v>176</v>
      </c>
      <c r="D89" s="110" t="s">
        <v>154</v>
      </c>
      <c r="E89" s="67">
        <v>33</v>
      </c>
      <c r="F89" s="72">
        <v>2595.56</v>
      </c>
      <c r="G89" s="72"/>
      <c r="H89" s="72">
        <v>2595.56</v>
      </c>
      <c r="I89" s="54">
        <v>0.529106148</v>
      </c>
      <c r="J89" s="54">
        <v>0.58548074399999994</v>
      </c>
      <c r="K89" s="54">
        <v>0.64856563199999995</v>
      </c>
      <c r="L89" s="54">
        <v>0.70045516799999996</v>
      </c>
      <c r="M89" s="54">
        <v>0.58978368000000003</v>
      </c>
      <c r="N89" s="54">
        <v>0.52438741200000005</v>
      </c>
      <c r="O89" s="54">
        <v>3.5777787840000004</v>
      </c>
      <c r="P89" s="107">
        <v>2.2502520000000001</v>
      </c>
      <c r="Q89" s="73">
        <f t="shared" si="15"/>
        <v>0.34967597282918894</v>
      </c>
      <c r="R89" s="74">
        <v>0.34</v>
      </c>
      <c r="S89" s="75"/>
      <c r="T89" s="75"/>
      <c r="U89" s="73">
        <v>0.35</v>
      </c>
      <c r="V89" s="76">
        <v>7.0565559408000009</v>
      </c>
      <c r="W89" s="73">
        <v>0.34483798641459451</v>
      </c>
      <c r="X89" s="77">
        <v>7.1621882640000001</v>
      </c>
      <c r="Y89" s="67"/>
      <c r="Z89" s="74"/>
      <c r="AA89" s="54"/>
      <c r="AL89" s="79"/>
      <c r="AM89" s="79"/>
      <c r="AN89" s="79"/>
      <c r="AO89" s="79"/>
      <c r="AP89" s="80"/>
      <c r="AQ89" s="80"/>
      <c r="AR89" s="80"/>
      <c r="AS89" s="73"/>
      <c r="AT89" s="67"/>
      <c r="AU89" s="79"/>
      <c r="AV89" s="73"/>
      <c r="AW89" s="76"/>
      <c r="AX89" s="73"/>
      <c r="AY89" s="67"/>
      <c r="AZ89" s="74"/>
      <c r="BA89" s="73"/>
    </row>
    <row r="90" spans="1:53" x14ac:dyDescent="0.2">
      <c r="A90" s="104">
        <v>43</v>
      </c>
      <c r="B90" s="105" t="s">
        <v>134</v>
      </c>
      <c r="C90" s="106" t="s">
        <v>177</v>
      </c>
      <c r="D90" s="110" t="s">
        <v>143</v>
      </c>
      <c r="E90" s="67">
        <v>11</v>
      </c>
      <c r="F90" s="72">
        <v>1232.22</v>
      </c>
      <c r="G90" s="72"/>
      <c r="H90" s="72">
        <v>1232.22</v>
      </c>
      <c r="I90" s="54"/>
      <c r="J90" s="54"/>
      <c r="K90" s="54"/>
      <c r="L90" s="54"/>
      <c r="M90" s="54"/>
      <c r="N90" s="54"/>
      <c r="O90" s="54">
        <v>0</v>
      </c>
      <c r="P90" s="107"/>
      <c r="Q90" s="73">
        <f t="shared" si="15"/>
        <v>0</v>
      </c>
      <c r="R90" s="74">
        <v>0.08</v>
      </c>
      <c r="S90" s="75"/>
      <c r="T90" s="75"/>
      <c r="U90" s="73">
        <v>0.1</v>
      </c>
      <c r="V90" s="76">
        <v>0.38859289920000001</v>
      </c>
      <c r="W90" s="73">
        <v>0.04</v>
      </c>
      <c r="X90" s="77">
        <v>0.97148224800000005</v>
      </c>
      <c r="Y90" s="67"/>
      <c r="Z90" s="74"/>
      <c r="AA90" s="54"/>
      <c r="AL90" s="79"/>
      <c r="AM90" s="79"/>
      <c r="AN90" s="79"/>
      <c r="AO90" s="79"/>
      <c r="AP90" s="80"/>
      <c r="AQ90" s="80"/>
      <c r="AR90" s="80"/>
      <c r="AS90" s="73"/>
      <c r="AT90" s="67"/>
      <c r="AU90" s="79"/>
      <c r="AV90" s="73"/>
      <c r="AW90" s="76"/>
      <c r="AX90" s="73"/>
      <c r="AY90" s="67"/>
      <c r="AZ90" s="74"/>
      <c r="BA90" s="73"/>
    </row>
    <row r="91" spans="1:53" x14ac:dyDescent="0.2">
      <c r="A91" s="104">
        <v>44</v>
      </c>
      <c r="B91" s="105" t="s">
        <v>134</v>
      </c>
      <c r="C91" s="106" t="s">
        <v>178</v>
      </c>
      <c r="D91" s="110" t="s">
        <v>143</v>
      </c>
      <c r="E91" s="67">
        <v>33</v>
      </c>
      <c r="F91" s="72">
        <v>1600</v>
      </c>
      <c r="G91" s="72"/>
      <c r="H91" s="72">
        <v>1600</v>
      </c>
      <c r="I91" s="54">
        <v>2.5226171999999998E-2</v>
      </c>
      <c r="J91" s="54">
        <v>3.1279500000000002E-2</v>
      </c>
      <c r="K91" s="54">
        <v>3.699918E-2</v>
      </c>
      <c r="L91" s="54">
        <v>2.9521439999999999E-2</v>
      </c>
      <c r="M91" s="54">
        <v>4.4178000000000002E-2</v>
      </c>
      <c r="N91" s="54">
        <v>4.05552E-2</v>
      </c>
      <c r="O91" s="54">
        <v>0.20775949199999999</v>
      </c>
      <c r="P91" s="107">
        <v>7.4195999999999998E-2</v>
      </c>
      <c r="Q91" s="73">
        <f t="shared" si="15"/>
        <v>3.2940051369863013E-2</v>
      </c>
      <c r="R91" s="74">
        <v>0.04</v>
      </c>
      <c r="S91" s="75"/>
      <c r="T91" s="75"/>
      <c r="U91" s="73">
        <v>0.1</v>
      </c>
      <c r="V91" s="76">
        <v>0.460047492</v>
      </c>
      <c r="W91" s="73">
        <v>3.647002568493151E-2</v>
      </c>
      <c r="X91" s="77">
        <v>1.2614399999999999</v>
      </c>
      <c r="Y91" s="67"/>
      <c r="Z91" s="74"/>
      <c r="AA91" s="54"/>
      <c r="AL91" s="79"/>
      <c r="AM91" s="79"/>
      <c r="AN91" s="79"/>
      <c r="AO91" s="79"/>
      <c r="AP91" s="80"/>
      <c r="AQ91" s="80"/>
      <c r="AR91" s="80"/>
      <c r="AS91" s="73"/>
      <c r="AT91" s="67"/>
      <c r="AU91" s="79"/>
      <c r="AV91" s="73"/>
      <c r="AW91" s="76"/>
      <c r="AX91" s="73"/>
      <c r="AY91" s="67"/>
      <c r="AZ91" s="74"/>
      <c r="BA91" s="73"/>
    </row>
    <row r="92" spans="1:53" x14ac:dyDescent="0.2">
      <c r="A92" s="104">
        <v>45</v>
      </c>
      <c r="B92" s="105" t="s">
        <v>179</v>
      </c>
      <c r="C92" s="106" t="s">
        <v>180</v>
      </c>
      <c r="D92" s="110" t="s">
        <v>154</v>
      </c>
      <c r="E92" s="67">
        <v>33</v>
      </c>
      <c r="F92" s="72">
        <v>1050</v>
      </c>
      <c r="G92" s="72"/>
      <c r="H92" s="72">
        <v>1050</v>
      </c>
      <c r="I92" s="54">
        <v>0.30677399999999999</v>
      </c>
      <c r="J92" s="54">
        <v>0.25050497999999999</v>
      </c>
      <c r="K92" s="54">
        <v>0.17697285000000001</v>
      </c>
      <c r="L92" s="54">
        <v>0.19436999999999999</v>
      </c>
      <c r="M92" s="54">
        <v>0.189</v>
      </c>
      <c r="N92" s="54">
        <v>0.19367999999999999</v>
      </c>
      <c r="O92" s="54">
        <v>1.3113018300000001</v>
      </c>
      <c r="P92" s="107">
        <v>3.2033109999999998</v>
      </c>
      <c r="Q92" s="73">
        <f t="shared" si="15"/>
        <v>0.31680844386460827</v>
      </c>
      <c r="R92" s="74">
        <v>0.31</v>
      </c>
      <c r="S92" s="75"/>
      <c r="T92" s="75"/>
      <c r="U92" s="73">
        <v>0.32</v>
      </c>
      <c r="V92" s="76">
        <v>2.5944228300000001</v>
      </c>
      <c r="W92" s="73">
        <v>0.31340422193230411</v>
      </c>
      <c r="X92" s="77">
        <v>2.6490239999999998</v>
      </c>
      <c r="Y92" s="67"/>
      <c r="Z92" s="74"/>
      <c r="AA92" s="54"/>
      <c r="AL92" s="79"/>
      <c r="AM92" s="79"/>
      <c r="AN92" s="79"/>
      <c r="AO92" s="79"/>
      <c r="AP92" s="80"/>
      <c r="AQ92" s="80"/>
      <c r="AR92" s="80"/>
      <c r="AS92" s="73"/>
      <c r="AT92" s="67"/>
      <c r="AU92" s="79"/>
      <c r="AV92" s="73"/>
      <c r="AW92" s="76"/>
      <c r="AX92" s="73"/>
      <c r="AY92" s="67"/>
      <c r="AZ92" s="74"/>
      <c r="BA92" s="73"/>
    </row>
    <row r="93" spans="1:53" x14ac:dyDescent="0.2">
      <c r="A93" s="104">
        <v>46</v>
      </c>
      <c r="B93" s="105" t="s">
        <v>179</v>
      </c>
      <c r="C93" s="106" t="s">
        <v>181</v>
      </c>
      <c r="D93" s="106" t="s">
        <v>128</v>
      </c>
      <c r="E93" s="67">
        <v>33</v>
      </c>
      <c r="F93" s="72">
        <v>2500</v>
      </c>
      <c r="G93" s="72"/>
      <c r="H93" s="72">
        <v>2500</v>
      </c>
      <c r="I93" s="54">
        <v>0.89400000000000002</v>
      </c>
      <c r="J93" s="54">
        <v>0.91249199999999997</v>
      </c>
      <c r="K93" s="54">
        <v>0.90600000000000003</v>
      </c>
      <c r="L93" s="54">
        <v>0.84603600000000001</v>
      </c>
      <c r="M93" s="54">
        <v>0.88178400000000001</v>
      </c>
      <c r="N93" s="54">
        <v>0.91800000000000004</v>
      </c>
      <c r="O93" s="54">
        <v>5.3583119999999997</v>
      </c>
      <c r="P93" s="107">
        <v>8.6039999999999992</v>
      </c>
      <c r="Q93" s="73">
        <f t="shared" si="15"/>
        <v>0.54371506849315066</v>
      </c>
      <c r="R93" s="74">
        <v>0.54</v>
      </c>
      <c r="S93" s="75"/>
      <c r="T93" s="75"/>
      <c r="U93" s="73">
        <v>0.55000000000000004</v>
      </c>
      <c r="V93" s="76">
        <v>10.680012</v>
      </c>
      <c r="W93" s="73">
        <v>0.54185753424657535</v>
      </c>
      <c r="X93" s="77">
        <v>10.840500000000002</v>
      </c>
      <c r="Y93" s="67">
        <v>3.1570109799999999</v>
      </c>
      <c r="Z93" s="74">
        <v>0.21064315931880229</v>
      </c>
      <c r="AA93" s="54">
        <v>3.2972464799999996</v>
      </c>
      <c r="AL93" s="79">
        <v>2.86</v>
      </c>
      <c r="AM93" s="79"/>
      <c r="AN93" s="79"/>
      <c r="AO93" s="79"/>
      <c r="AP93" s="80" t="e">
        <f>AL93*1000000/(AC93*730*0.9*12)</f>
        <v>#DIV/0!</v>
      </c>
      <c r="AQ93" s="80"/>
      <c r="AR93" s="80"/>
      <c r="AS93" s="73">
        <f>(AK93*1000000)/(AA93*730*6*0.9)</f>
        <v>0</v>
      </c>
      <c r="AT93" s="67">
        <v>1.21</v>
      </c>
      <c r="AU93" s="79">
        <v>1.5030000000000001</v>
      </c>
      <c r="AV93" s="73">
        <v>0.20056735339967668</v>
      </c>
      <c r="AW93" s="76">
        <v>0.99699999999999989</v>
      </c>
      <c r="AX93" s="73">
        <v>0.13304434553524794</v>
      </c>
      <c r="AY93" s="67">
        <v>2.5</v>
      </c>
      <c r="AZ93" s="74" t="e">
        <v>#REF!</v>
      </c>
      <c r="BA93" s="73">
        <v>0.16680584946746232</v>
      </c>
    </row>
    <row r="94" spans="1:53" ht="22.5" x14ac:dyDescent="0.2">
      <c r="A94" s="104">
        <v>47</v>
      </c>
      <c r="B94" s="105" t="s">
        <v>179</v>
      </c>
      <c r="C94" s="106" t="s">
        <v>182</v>
      </c>
      <c r="D94" s="69" t="s">
        <v>136</v>
      </c>
      <c r="E94" s="67">
        <v>33</v>
      </c>
      <c r="F94" s="72">
        <v>2350</v>
      </c>
      <c r="G94" s="72"/>
      <c r="H94" s="72">
        <v>2350</v>
      </c>
      <c r="I94" s="54">
        <v>1.0953368999999999</v>
      </c>
      <c r="J94" s="54">
        <v>1.1018994900000001</v>
      </c>
      <c r="K94" s="54">
        <v>1.0812431999999998</v>
      </c>
      <c r="L94" s="54">
        <v>0.86801406000000003</v>
      </c>
      <c r="M94" s="54">
        <v>1.4187121499999999</v>
      </c>
      <c r="N94" s="54">
        <v>0.82876440000000007</v>
      </c>
      <c r="O94" s="54">
        <v>6.3939702</v>
      </c>
      <c r="P94" s="107">
        <v>13.5975</v>
      </c>
      <c r="Q94" s="73">
        <f t="shared" si="15"/>
        <v>0.69021775316558176</v>
      </c>
      <c r="R94" s="74">
        <v>0.69</v>
      </c>
      <c r="S94" s="75"/>
      <c r="T94" s="75"/>
      <c r="U94" s="73">
        <v>0.7</v>
      </c>
      <c r="V94" s="76">
        <v>12.785923199999999</v>
      </c>
      <c r="W94" s="73">
        <v>0.69010887658279085</v>
      </c>
      <c r="X94" s="77">
        <v>12.96918</v>
      </c>
      <c r="Y94" s="67">
        <v>2.7889499999999998</v>
      </c>
      <c r="Z94" s="74">
        <v>0.14149923896499239</v>
      </c>
      <c r="AA94" s="54">
        <v>2.9565000000000001</v>
      </c>
      <c r="AL94" s="79">
        <v>4</v>
      </c>
      <c r="AM94" s="79"/>
      <c r="AN94" s="79"/>
      <c r="AO94" s="79"/>
      <c r="AP94" s="80" t="e">
        <f>AL94*1000000/(AC94*730*0.9*12)</f>
        <v>#DIV/0!</v>
      </c>
      <c r="AQ94" s="80"/>
      <c r="AR94" s="80"/>
      <c r="AS94" s="73">
        <f>(AK94*1000000)/(AA94*730*6*0.9)</f>
        <v>0</v>
      </c>
      <c r="AT94" s="67">
        <v>0.41</v>
      </c>
      <c r="AU94" s="79">
        <v>0.19604199999999999</v>
      </c>
      <c r="AV94" s="73">
        <v>1.9892643328259765E-2</v>
      </c>
      <c r="AW94" s="76">
        <v>0.168958</v>
      </c>
      <c r="AX94" s="73">
        <v>1.714439370877727E-2</v>
      </c>
      <c r="AY94" s="67">
        <v>0.36499999999999999</v>
      </c>
      <c r="AZ94" s="74" t="e">
        <v>#REF!</v>
      </c>
      <c r="BA94" s="73">
        <v>1.8518518518518517E-2</v>
      </c>
    </row>
    <row r="95" spans="1:53" ht="22.5" x14ac:dyDescent="0.2">
      <c r="A95" s="104">
        <v>48</v>
      </c>
      <c r="B95" s="105" t="s">
        <v>179</v>
      </c>
      <c r="C95" s="106" t="s">
        <v>183</v>
      </c>
      <c r="D95" s="69" t="s">
        <v>136</v>
      </c>
      <c r="E95" s="67">
        <v>33</v>
      </c>
      <c r="F95" s="72">
        <v>1150</v>
      </c>
      <c r="G95" s="72"/>
      <c r="H95" s="72">
        <v>1150</v>
      </c>
      <c r="I95" s="54">
        <v>0.79343369999999991</v>
      </c>
      <c r="J95" s="54">
        <v>0.78424848000000003</v>
      </c>
      <c r="K95" s="54">
        <v>0.78315228000000003</v>
      </c>
      <c r="L95" s="54">
        <v>0.76118447999999994</v>
      </c>
      <c r="M95" s="54">
        <v>0.72378030000000004</v>
      </c>
      <c r="N95" s="54">
        <v>0.72806183999999996</v>
      </c>
      <c r="O95" s="54">
        <v>4.5738610799999995</v>
      </c>
      <c r="P95" s="107">
        <v>9.3322800000000008</v>
      </c>
      <c r="Q95" s="73">
        <f t="shared" si="15"/>
        <v>1.0089473628482561</v>
      </c>
      <c r="R95" s="74">
        <v>0.98</v>
      </c>
      <c r="S95" s="75"/>
      <c r="T95" s="75"/>
      <c r="U95" s="73">
        <v>0.995</v>
      </c>
      <c r="V95" s="76">
        <v>9.0164950799999986</v>
      </c>
      <c r="W95" s="73">
        <v>0.99447368142412806</v>
      </c>
      <c r="X95" s="77">
        <v>9.0212669999999999</v>
      </c>
      <c r="Y95" s="67"/>
      <c r="Z95" s="74"/>
      <c r="AA95" s="54"/>
      <c r="AL95" s="79"/>
      <c r="AM95" s="79"/>
      <c r="AN95" s="79"/>
      <c r="AO95" s="79"/>
      <c r="AP95" s="80"/>
      <c r="AQ95" s="80"/>
      <c r="AR95" s="80"/>
      <c r="AS95" s="73"/>
      <c r="AT95" s="67"/>
      <c r="AU95" s="79"/>
      <c r="AV95" s="73"/>
      <c r="AW95" s="76"/>
      <c r="AX95" s="73"/>
      <c r="AY95" s="67"/>
      <c r="AZ95" s="74"/>
      <c r="BA95" s="73"/>
    </row>
    <row r="96" spans="1:53" x14ac:dyDescent="0.2">
      <c r="A96" s="104">
        <v>49</v>
      </c>
      <c r="B96" s="105" t="s">
        <v>179</v>
      </c>
      <c r="C96" s="106" t="s">
        <v>184</v>
      </c>
      <c r="D96" s="69" t="s">
        <v>143</v>
      </c>
      <c r="E96" s="67">
        <v>33</v>
      </c>
      <c r="F96" s="72">
        <v>1800</v>
      </c>
      <c r="G96" s="72"/>
      <c r="H96" s="72">
        <v>1800</v>
      </c>
      <c r="I96" s="54">
        <v>0.13504482000000001</v>
      </c>
      <c r="J96" s="54">
        <v>0.14076</v>
      </c>
      <c r="K96" s="54">
        <v>0.14983199999999999</v>
      </c>
      <c r="L96" s="54">
        <v>0.12752834399999999</v>
      </c>
      <c r="M96" s="54">
        <v>0.124488</v>
      </c>
      <c r="N96" s="54">
        <v>0.1249749</v>
      </c>
      <c r="O96" s="54">
        <v>0.80262806400000009</v>
      </c>
      <c r="P96" s="107">
        <v>1.1979</v>
      </c>
      <c r="Q96" s="73">
        <f t="shared" si="15"/>
        <v>0.11311630644342975</v>
      </c>
      <c r="R96" s="74">
        <v>0.11</v>
      </c>
      <c r="S96" s="75"/>
      <c r="T96" s="75"/>
      <c r="U96" s="73">
        <v>0.15</v>
      </c>
      <c r="V96" s="76">
        <v>1.5831440640000001</v>
      </c>
      <c r="W96" s="73">
        <v>0.11155815322171486</v>
      </c>
      <c r="X96" s="77">
        <v>2.1286800000000001</v>
      </c>
      <c r="Y96" s="67"/>
      <c r="Z96" s="74"/>
      <c r="AA96" s="54"/>
      <c r="AL96" s="79"/>
      <c r="AM96" s="79"/>
      <c r="AN96" s="79"/>
      <c r="AO96" s="79"/>
      <c r="AP96" s="80"/>
      <c r="AQ96" s="80"/>
      <c r="AR96" s="80"/>
      <c r="AS96" s="73"/>
      <c r="AT96" s="67"/>
      <c r="AU96" s="79"/>
      <c r="AV96" s="73"/>
      <c r="AW96" s="76"/>
      <c r="AX96" s="73"/>
      <c r="AY96" s="67"/>
      <c r="AZ96" s="74"/>
      <c r="BA96" s="73"/>
    </row>
    <row r="97" spans="1:53" ht="22.5" x14ac:dyDescent="0.2">
      <c r="A97" s="104">
        <v>50</v>
      </c>
      <c r="B97" s="105" t="s">
        <v>179</v>
      </c>
      <c r="C97" s="106" t="s">
        <v>185</v>
      </c>
      <c r="D97" s="69" t="s">
        <v>128</v>
      </c>
      <c r="E97" s="67">
        <v>11</v>
      </c>
      <c r="F97" s="72">
        <v>1100</v>
      </c>
      <c r="G97" s="72"/>
      <c r="H97" s="72">
        <v>1100</v>
      </c>
      <c r="I97" s="54">
        <v>0.31784714000000003</v>
      </c>
      <c r="J97" s="54">
        <v>0.32479200000000003</v>
      </c>
      <c r="K97" s="54">
        <v>0.32360034000000004</v>
      </c>
      <c r="L97" s="54">
        <v>0.30508475000000002</v>
      </c>
      <c r="M97" s="54">
        <v>0.32113785</v>
      </c>
      <c r="N97" s="54">
        <v>0.30581935999999998</v>
      </c>
      <c r="O97" s="54">
        <v>1.8982814399999999</v>
      </c>
      <c r="P97" s="107">
        <v>2.5252400000000002</v>
      </c>
      <c r="Q97" s="73">
        <f t="shared" si="15"/>
        <v>0.43777534246575339</v>
      </c>
      <c r="R97" s="74">
        <v>0.43</v>
      </c>
      <c r="S97" s="75"/>
      <c r="T97" s="75"/>
      <c r="U97" s="73">
        <v>0.45</v>
      </c>
      <c r="V97" s="76">
        <v>3.7628474399999998</v>
      </c>
      <c r="W97" s="73">
        <v>0.43388767123287669</v>
      </c>
      <c r="X97" s="77">
        <v>3.9025799999999999</v>
      </c>
      <c r="Y97" s="67">
        <v>2.8455920000000003</v>
      </c>
      <c r="Z97" s="74">
        <v>0.30077710130221552</v>
      </c>
      <c r="AA97" s="54">
        <v>2.9328479999999999</v>
      </c>
      <c r="AL97" s="79">
        <v>2.63</v>
      </c>
      <c r="AM97" s="79"/>
      <c r="AN97" s="79"/>
      <c r="AO97" s="79"/>
      <c r="AP97" s="80" t="e">
        <f>AL97*1000000/(AC97*730*0.9*12)</f>
        <v>#DIV/0!</v>
      </c>
      <c r="AQ97" s="80"/>
      <c r="AR97" s="80"/>
      <c r="AS97" s="73">
        <f>(AK97*1000000)/(AA97*730*6*0.9)</f>
        <v>0</v>
      </c>
      <c r="AT97" s="67">
        <v>3.03</v>
      </c>
      <c r="AU97" s="79">
        <v>1.9374399999999998</v>
      </c>
      <c r="AV97" s="73">
        <v>0.40957212920683234</v>
      </c>
      <c r="AW97" s="76">
        <v>1.1904400000000004</v>
      </c>
      <c r="AX97" s="73">
        <v>0.25165736512768483</v>
      </c>
      <c r="AY97" s="67">
        <v>3.1278800000000002</v>
      </c>
      <c r="AZ97" s="74" t="e">
        <v>#REF!</v>
      </c>
      <c r="BA97" s="73">
        <v>0.33061474716725858</v>
      </c>
    </row>
    <row r="98" spans="1:53" ht="22.5" x14ac:dyDescent="0.2">
      <c r="A98" s="104">
        <v>51</v>
      </c>
      <c r="B98" s="105" t="s">
        <v>179</v>
      </c>
      <c r="C98" s="106" t="s">
        <v>186</v>
      </c>
      <c r="D98" s="69" t="s">
        <v>136</v>
      </c>
      <c r="E98" s="67">
        <v>33</v>
      </c>
      <c r="F98" s="72">
        <v>1211</v>
      </c>
      <c r="G98" s="72"/>
      <c r="H98" s="72">
        <v>1211</v>
      </c>
      <c r="I98" s="54">
        <v>5.3999999999999999E-2</v>
      </c>
      <c r="J98" s="54">
        <v>4.8006E-2</v>
      </c>
      <c r="K98" s="54">
        <v>0.06</v>
      </c>
      <c r="L98" s="54">
        <v>7.1999999999999995E-2</v>
      </c>
      <c r="M98" s="54">
        <v>7.8E-2</v>
      </c>
      <c r="N98" s="54">
        <v>7.1999999999999995E-2</v>
      </c>
      <c r="O98" s="54">
        <v>0.38400600000000001</v>
      </c>
      <c r="P98" s="107">
        <v>0.58199999999999996</v>
      </c>
      <c r="Q98" s="73">
        <f t="shared" si="15"/>
        <v>8.0440960399785322E-2</v>
      </c>
      <c r="R98" s="74">
        <v>0.08</v>
      </c>
      <c r="S98" s="75"/>
      <c r="T98" s="75"/>
      <c r="U98" s="73">
        <v>0.15</v>
      </c>
      <c r="V98" s="76">
        <v>0.76590696000000003</v>
      </c>
      <c r="W98" s="73">
        <v>8.0220480199892669E-2</v>
      </c>
      <c r="X98" s="77">
        <v>1.4321286000000002</v>
      </c>
      <c r="Y98" s="67"/>
      <c r="Z98" s="74"/>
      <c r="AA98" s="54"/>
      <c r="AL98" s="79"/>
      <c r="AM98" s="79"/>
      <c r="AN98" s="79"/>
      <c r="AO98" s="79"/>
      <c r="AP98" s="80"/>
      <c r="AQ98" s="80"/>
      <c r="AR98" s="80"/>
      <c r="AS98" s="73"/>
      <c r="AT98" s="67"/>
      <c r="AU98" s="79"/>
      <c r="AV98" s="73"/>
      <c r="AW98" s="76"/>
      <c r="AX98" s="73"/>
      <c r="AY98" s="67"/>
      <c r="AZ98" s="74"/>
      <c r="BA98" s="73"/>
    </row>
    <row r="99" spans="1:53" ht="22.5" x14ac:dyDescent="0.2">
      <c r="A99" s="104">
        <v>52</v>
      </c>
      <c r="B99" s="105" t="s">
        <v>179</v>
      </c>
      <c r="C99" s="106" t="s">
        <v>187</v>
      </c>
      <c r="D99" s="69" t="s">
        <v>136</v>
      </c>
      <c r="E99" s="67">
        <v>33</v>
      </c>
      <c r="F99" s="72">
        <v>1992.22</v>
      </c>
      <c r="G99" s="72"/>
      <c r="H99" s="72">
        <v>1992.22</v>
      </c>
      <c r="I99" s="54">
        <v>9.1774800000000004E-2</v>
      </c>
      <c r="J99" s="54">
        <v>9.35946E-2</v>
      </c>
      <c r="K99" s="54">
        <v>8.4583800000000001E-2</v>
      </c>
      <c r="L99" s="54">
        <v>9.8452800000000007E-2</v>
      </c>
      <c r="M99" s="54">
        <v>9.3015E-2</v>
      </c>
      <c r="N99" s="54">
        <v>7.5590399999999988E-2</v>
      </c>
      <c r="O99" s="54">
        <v>0.53701140000000003</v>
      </c>
      <c r="P99" s="107">
        <v>1.161</v>
      </c>
      <c r="Q99" s="73">
        <f t="shared" si="15"/>
        <v>6.8380077649698112E-2</v>
      </c>
      <c r="R99" s="74">
        <v>0.06</v>
      </c>
      <c r="S99" s="75"/>
      <c r="T99" s="75"/>
      <c r="U99" s="73">
        <v>0.15</v>
      </c>
      <c r="V99" s="76">
        <v>1.0082112744000002</v>
      </c>
      <c r="W99" s="73">
        <v>6.4190038824849069E-2</v>
      </c>
      <c r="X99" s="77">
        <v>2.3559993720000003</v>
      </c>
      <c r="Y99" s="67"/>
      <c r="Z99" s="74"/>
      <c r="AA99" s="54"/>
      <c r="AL99" s="79"/>
      <c r="AM99" s="79"/>
      <c r="AN99" s="79"/>
      <c r="AO99" s="79"/>
      <c r="AP99" s="80"/>
      <c r="AQ99" s="80"/>
      <c r="AR99" s="80"/>
      <c r="AS99" s="73"/>
      <c r="AT99" s="67"/>
      <c r="AU99" s="79"/>
      <c r="AV99" s="73"/>
      <c r="AW99" s="76"/>
      <c r="AX99" s="73"/>
      <c r="AY99" s="67"/>
      <c r="AZ99" s="74"/>
      <c r="BA99" s="73"/>
    </row>
    <row r="100" spans="1:53" x14ac:dyDescent="0.2">
      <c r="A100" s="104">
        <v>53</v>
      </c>
      <c r="B100" s="105" t="s">
        <v>179</v>
      </c>
      <c r="C100" s="106" t="s">
        <v>188</v>
      </c>
      <c r="D100" s="69" t="s">
        <v>128</v>
      </c>
      <c r="E100" s="67">
        <v>33</v>
      </c>
      <c r="F100" s="72">
        <v>2400</v>
      </c>
      <c r="G100" s="72"/>
      <c r="H100" s="72">
        <v>2400</v>
      </c>
      <c r="I100" s="54">
        <v>0</v>
      </c>
      <c r="J100" s="54">
        <v>0</v>
      </c>
      <c r="K100" s="54">
        <v>0</v>
      </c>
      <c r="L100" s="54">
        <v>9.7612199999999996E-2</v>
      </c>
      <c r="M100" s="54">
        <v>9.6445440000000007E-2</v>
      </c>
      <c r="N100" s="54">
        <v>0.14370048000000002</v>
      </c>
      <c r="O100" s="54">
        <v>0.33775812000000005</v>
      </c>
      <c r="P100" s="107">
        <v>0.24156</v>
      </c>
      <c r="Q100" s="73">
        <f t="shared" si="15"/>
        <v>3.5700799086757995E-2</v>
      </c>
      <c r="R100" s="74">
        <v>0.03</v>
      </c>
      <c r="S100" s="75"/>
      <c r="T100" s="75"/>
      <c r="U100" s="73">
        <v>0.1</v>
      </c>
      <c r="V100" s="76">
        <v>0.62158212000000002</v>
      </c>
      <c r="W100" s="73">
        <v>3.2850399543378997E-2</v>
      </c>
      <c r="X100" s="77">
        <v>1.8921600000000001</v>
      </c>
      <c r="Y100" s="67"/>
      <c r="Z100" s="74"/>
      <c r="AA100" s="54"/>
      <c r="AL100" s="79"/>
      <c r="AM100" s="79"/>
      <c r="AN100" s="79"/>
      <c r="AO100" s="79"/>
      <c r="AP100" s="80"/>
      <c r="AQ100" s="80"/>
      <c r="AR100" s="80"/>
      <c r="AS100" s="73"/>
      <c r="AT100" s="67"/>
      <c r="AU100" s="79"/>
      <c r="AV100" s="73"/>
      <c r="AW100" s="76"/>
      <c r="AX100" s="73"/>
      <c r="AY100" s="67"/>
      <c r="AZ100" s="74"/>
      <c r="BA100" s="73"/>
    </row>
    <row r="101" spans="1:53" ht="22.5" x14ac:dyDescent="0.2">
      <c r="A101" s="104">
        <v>54</v>
      </c>
      <c r="B101" s="105" t="s">
        <v>179</v>
      </c>
      <c r="C101" s="106" t="s">
        <v>189</v>
      </c>
      <c r="D101" s="69" t="s">
        <v>136</v>
      </c>
      <c r="E101" s="67">
        <v>33</v>
      </c>
      <c r="F101" s="72">
        <v>1688.89</v>
      </c>
      <c r="G101" s="72"/>
      <c r="H101" s="72">
        <v>1688.89</v>
      </c>
      <c r="I101" s="54">
        <v>0</v>
      </c>
      <c r="J101" s="54">
        <v>0</v>
      </c>
      <c r="K101" s="54">
        <v>0</v>
      </c>
      <c r="L101" s="54">
        <v>0</v>
      </c>
      <c r="M101" s="54">
        <v>9.6039999999999997E-3</v>
      </c>
      <c r="N101" s="54">
        <v>2.8001599999999998E-2</v>
      </c>
      <c r="O101" s="54">
        <v>3.7605599999999996E-2</v>
      </c>
      <c r="P101" s="107"/>
      <c r="Q101" s="73">
        <f t="shared" si="15"/>
        <v>5.6485182737758283E-3</v>
      </c>
      <c r="R101" s="74">
        <v>0.05</v>
      </c>
      <c r="S101" s="75"/>
      <c r="T101" s="75"/>
      <c r="U101" s="73">
        <v>0.1</v>
      </c>
      <c r="V101" s="76">
        <v>0.37048581900000011</v>
      </c>
      <c r="W101" s="73">
        <v>2.7824259136887922E-2</v>
      </c>
      <c r="X101" s="77">
        <v>1.3315208760000004</v>
      </c>
      <c r="Y101" s="67"/>
      <c r="Z101" s="74"/>
      <c r="AA101" s="54"/>
      <c r="AL101" s="79"/>
      <c r="AM101" s="79"/>
      <c r="AN101" s="79"/>
      <c r="AO101" s="79"/>
      <c r="AP101" s="80"/>
      <c r="AQ101" s="80"/>
      <c r="AR101" s="80"/>
      <c r="AS101" s="73"/>
      <c r="AT101" s="67"/>
      <c r="AU101" s="79"/>
      <c r="AV101" s="73"/>
      <c r="AW101" s="76"/>
      <c r="AX101" s="73"/>
      <c r="AY101" s="67"/>
      <c r="AZ101" s="74"/>
      <c r="BA101" s="73"/>
    </row>
    <row r="102" spans="1:53" ht="22.5" x14ac:dyDescent="0.2">
      <c r="A102" s="104">
        <v>55</v>
      </c>
      <c r="B102" s="105" t="s">
        <v>190</v>
      </c>
      <c r="C102" s="106" t="s">
        <v>191</v>
      </c>
      <c r="D102" s="106" t="s">
        <v>192</v>
      </c>
      <c r="E102" s="67">
        <v>33</v>
      </c>
      <c r="F102" s="72">
        <v>9900</v>
      </c>
      <c r="G102" s="72"/>
      <c r="H102" s="72">
        <v>9900</v>
      </c>
      <c r="I102" s="54">
        <v>3.5627532400000002</v>
      </c>
      <c r="J102" s="54">
        <v>2.7589831199999999</v>
      </c>
      <c r="K102" s="54">
        <v>1.92411928</v>
      </c>
      <c r="L102" s="54">
        <v>4.4441874000000006</v>
      </c>
      <c r="M102" s="54">
        <v>3.40810792</v>
      </c>
      <c r="N102" s="54">
        <v>2.7564633999999999</v>
      </c>
      <c r="O102" s="54">
        <v>18.854614360000003</v>
      </c>
      <c r="P102" s="107">
        <v>32.355359999999997</v>
      </c>
      <c r="Q102" s="73">
        <f t="shared" si="15"/>
        <v>0.4831320398300612</v>
      </c>
      <c r="R102" s="74">
        <v>0.45</v>
      </c>
      <c r="S102" s="75"/>
      <c r="T102" s="75"/>
      <c r="U102" s="73">
        <v>0.5</v>
      </c>
      <c r="V102" s="76">
        <v>36.416224360000001</v>
      </c>
      <c r="W102" s="73">
        <v>0.46656601991503061</v>
      </c>
      <c r="X102" s="77">
        <v>39.025799999999997</v>
      </c>
      <c r="Y102" s="67">
        <v>0.43007057999999998</v>
      </c>
      <c r="Z102" s="74">
        <v>4.0922576534544591E-2</v>
      </c>
      <c r="AA102" s="54">
        <v>0.52546860000000006</v>
      </c>
      <c r="AL102" s="79">
        <v>0.5</v>
      </c>
      <c r="AM102" s="79"/>
      <c r="AN102" s="79"/>
      <c r="AO102" s="79"/>
      <c r="AP102" s="80" t="e">
        <f>AL102*1000000/(AC102*730*0.9*12)</f>
        <v>#DIV/0!</v>
      </c>
      <c r="AQ102" s="80"/>
      <c r="AR102" s="80"/>
      <c r="AS102" s="73">
        <f>(AK102*1000000)/(AA102*730*6*0.9)</f>
        <v>0</v>
      </c>
      <c r="AT102" s="67">
        <v>0.5</v>
      </c>
      <c r="AU102" s="79">
        <v>9.5599999999999991E-2</v>
      </c>
      <c r="AV102" s="73">
        <v>1.8193285003138149E-2</v>
      </c>
      <c r="AW102" s="76">
        <v>0.16669999999999999</v>
      </c>
      <c r="AX102" s="73">
        <v>3.1724064958400938E-2</v>
      </c>
      <c r="AY102" s="67">
        <v>0.26229999999999998</v>
      </c>
      <c r="AZ102" s="74" t="e">
        <v>#REF!</v>
      </c>
      <c r="BA102" s="73">
        <v>2.4958674980769546E-2</v>
      </c>
    </row>
    <row r="103" spans="1:53" ht="22.5" x14ac:dyDescent="0.2">
      <c r="A103" s="104">
        <v>56</v>
      </c>
      <c r="B103" s="105" t="s">
        <v>190</v>
      </c>
      <c r="C103" s="106" t="s">
        <v>193</v>
      </c>
      <c r="D103" s="69" t="s">
        <v>128</v>
      </c>
      <c r="E103" s="67">
        <v>33</v>
      </c>
      <c r="F103" s="72">
        <v>2250</v>
      </c>
      <c r="G103" s="72"/>
      <c r="H103" s="72">
        <v>2250</v>
      </c>
      <c r="I103" s="54">
        <v>0.89281314000000001</v>
      </c>
      <c r="J103" s="54">
        <v>0.93195609000000001</v>
      </c>
      <c r="K103" s="54">
        <v>0.92460131999999995</v>
      </c>
      <c r="L103" s="54">
        <v>0.87540480000000009</v>
      </c>
      <c r="M103" s="54">
        <v>0.90177246</v>
      </c>
      <c r="N103" s="54">
        <v>0.91185506999999999</v>
      </c>
      <c r="O103" s="54">
        <v>5.4384028799999999</v>
      </c>
      <c r="P103" s="107">
        <v>9.0240299999999998</v>
      </c>
      <c r="Q103" s="73">
        <f t="shared" si="15"/>
        <v>0.61315777439539998</v>
      </c>
      <c r="R103" s="74">
        <v>0.61</v>
      </c>
      <c r="S103" s="75"/>
      <c r="T103" s="75"/>
      <c r="U103" s="73">
        <v>0.62</v>
      </c>
      <c r="V103" s="76">
        <v>10.848797879999999</v>
      </c>
      <c r="W103" s="73">
        <v>0.61157888719769993</v>
      </c>
      <c r="X103" s="77">
        <v>10.99818</v>
      </c>
      <c r="Y103" s="67">
        <v>14.770986000000001</v>
      </c>
      <c r="Z103" s="74">
        <v>0.79725088247676412</v>
      </c>
      <c r="AA103" s="54">
        <v>15.007194</v>
      </c>
      <c r="AL103" s="79">
        <v>15.32</v>
      </c>
      <c r="AM103" s="79"/>
      <c r="AN103" s="79"/>
      <c r="AO103" s="79"/>
      <c r="AP103" s="80" t="e">
        <f>AL103*1000000/(AC103*730*0.9*12)</f>
        <v>#DIV/0!</v>
      </c>
      <c r="AQ103" s="80"/>
      <c r="AR103" s="80"/>
      <c r="AS103" s="73">
        <f>(AK103*1000000)/(AA103*730*6*0.9)</f>
        <v>0</v>
      </c>
      <c r="AT103" s="67">
        <v>13.97</v>
      </c>
      <c r="AU103" s="79">
        <v>7.2863999999999995</v>
      </c>
      <c r="AV103" s="73">
        <v>0.78655396871660355</v>
      </c>
      <c r="AW103" s="76">
        <v>7.3371000000000004</v>
      </c>
      <c r="AX103" s="73">
        <v>0.79202694387771622</v>
      </c>
      <c r="AY103" s="67">
        <v>14.6235</v>
      </c>
      <c r="AZ103" s="74" t="e">
        <v>#REF!</v>
      </c>
      <c r="BA103" s="73">
        <v>0.78929045629715988</v>
      </c>
    </row>
    <row r="104" spans="1:53" x14ac:dyDescent="0.2">
      <c r="A104" s="104">
        <v>57</v>
      </c>
      <c r="B104" s="105" t="s">
        <v>190</v>
      </c>
      <c r="C104" s="106" t="s">
        <v>194</v>
      </c>
      <c r="D104" s="69" t="s">
        <v>154</v>
      </c>
      <c r="E104" s="67">
        <v>33</v>
      </c>
      <c r="F104" s="72">
        <v>2700</v>
      </c>
      <c r="G104" s="72"/>
      <c r="H104" s="72">
        <v>2700</v>
      </c>
      <c r="I104" s="54">
        <v>0.98396399999999995</v>
      </c>
      <c r="J104" s="54">
        <v>0.97905059999999999</v>
      </c>
      <c r="K104" s="54">
        <v>1.09962</v>
      </c>
      <c r="L104" s="54">
        <v>1.0727831999999999</v>
      </c>
      <c r="M104" s="54">
        <v>0.84077628000000004</v>
      </c>
      <c r="N104" s="54">
        <v>0.72836928000000001</v>
      </c>
      <c r="O104" s="54">
        <v>5.7045633599999999</v>
      </c>
      <c r="P104" s="107">
        <v>11.49858</v>
      </c>
      <c r="Q104" s="73">
        <f t="shared" si="15"/>
        <v>0.53597190371497827</v>
      </c>
      <c r="R104" s="74">
        <v>0.53</v>
      </c>
      <c r="S104" s="75"/>
      <c r="T104" s="75"/>
      <c r="U104" s="73">
        <v>0.53</v>
      </c>
      <c r="V104" s="76">
        <v>11.34556536</v>
      </c>
      <c r="W104" s="73">
        <v>0.5329859518574892</v>
      </c>
      <c r="X104" s="77">
        <v>11.282004000000001</v>
      </c>
      <c r="Y104" s="67">
        <v>8.3164649999999991</v>
      </c>
      <c r="Z104" s="74">
        <v>0.47947886398228856</v>
      </c>
      <c r="AA104" s="54">
        <v>8.152056</v>
      </c>
      <c r="AL104" s="79">
        <v>8.7200000000000006</v>
      </c>
      <c r="AM104" s="79"/>
      <c r="AN104" s="79"/>
      <c r="AO104" s="79"/>
      <c r="AP104" s="80" t="e">
        <f>AL104*1000000/(AC104*730*0.9*12)</f>
        <v>#DIV/0!</v>
      </c>
      <c r="AQ104" s="80"/>
      <c r="AR104" s="80"/>
      <c r="AS104" s="73">
        <f>(AK104*1000000)/(AA104*730*6*0.9)</f>
        <v>0</v>
      </c>
      <c r="AT104" s="67">
        <v>5.99</v>
      </c>
      <c r="AU104" s="79">
        <v>4.0497069999999997</v>
      </c>
      <c r="AV104" s="73">
        <v>0.46696496932798298</v>
      </c>
      <c r="AW104" s="76">
        <v>3.6994500000000006</v>
      </c>
      <c r="AX104" s="73">
        <v>0.4265774180157742</v>
      </c>
      <c r="AY104" s="67">
        <v>7.7491570000000003</v>
      </c>
      <c r="AZ104" s="74" t="e">
        <v>#REF!</v>
      </c>
      <c r="BA104" s="73">
        <v>0.44677119367187862</v>
      </c>
    </row>
    <row r="105" spans="1:53" ht="22.5" x14ac:dyDescent="0.2">
      <c r="A105" s="104">
        <v>58</v>
      </c>
      <c r="B105" s="105" t="s">
        <v>190</v>
      </c>
      <c r="C105" s="113" t="s">
        <v>195</v>
      </c>
      <c r="D105" s="69" t="s">
        <v>154</v>
      </c>
      <c r="E105" s="67">
        <v>33</v>
      </c>
      <c r="F105" s="72">
        <v>1300</v>
      </c>
      <c r="G105" s="72"/>
      <c r="H105" s="72">
        <v>1300</v>
      </c>
      <c r="I105" s="54">
        <v>0.6463030500000001</v>
      </c>
      <c r="J105" s="54">
        <v>0.63753682499999997</v>
      </c>
      <c r="K105" s="54">
        <v>0.63026910000000003</v>
      </c>
      <c r="L105" s="54">
        <v>0.68983447499999995</v>
      </c>
      <c r="M105" s="54">
        <v>0.688485825</v>
      </c>
      <c r="N105" s="54">
        <v>0.63821115000000006</v>
      </c>
      <c r="O105" s="54">
        <v>3.930640425</v>
      </c>
      <c r="P105" s="107">
        <v>7.5436500000000004</v>
      </c>
      <c r="Q105" s="73">
        <f t="shared" si="15"/>
        <v>0.7670140937829294</v>
      </c>
      <c r="R105" s="74">
        <v>0.76</v>
      </c>
      <c r="S105" s="75"/>
      <c r="T105" s="75"/>
      <c r="U105" s="73">
        <v>0.77</v>
      </c>
      <c r="V105" s="76">
        <v>7.8253364249999997</v>
      </c>
      <c r="W105" s="73">
        <v>0.76350704689146465</v>
      </c>
      <c r="X105" s="77">
        <v>7.8918840000000001</v>
      </c>
      <c r="Y105" s="67">
        <v>0.49561752000000003</v>
      </c>
      <c r="Z105" s="74">
        <v>2.2629126656168876E-2</v>
      </c>
      <c r="AA105" s="54">
        <v>1.0950876</v>
      </c>
      <c r="AL105" s="79">
        <v>1.78</v>
      </c>
      <c r="AM105" s="79"/>
      <c r="AN105" s="79"/>
      <c r="AO105" s="79"/>
      <c r="AP105" s="80" t="e">
        <f>AL105*1000000/(AC105*730*0.9*12)</f>
        <v>#DIV/0!</v>
      </c>
      <c r="AQ105" s="80"/>
      <c r="AR105" s="80"/>
      <c r="AS105" s="73">
        <f>(AK105*1000000)/(AA105*730*6*0.9)</f>
        <v>0</v>
      </c>
      <c r="AT105" s="67"/>
      <c r="AU105" s="79"/>
      <c r="AV105" s="73">
        <v>0</v>
      </c>
      <c r="AW105" s="76">
        <v>7.7491570000000003</v>
      </c>
      <c r="AX105" s="73">
        <v>0.70762896045941892</v>
      </c>
      <c r="AY105" s="67">
        <v>7.7491570000000003</v>
      </c>
      <c r="AZ105" s="74" t="e">
        <v>#REF!</v>
      </c>
      <c r="BA105" s="73">
        <v>0.35381448022970946</v>
      </c>
    </row>
    <row r="106" spans="1:53" x14ac:dyDescent="0.2">
      <c r="A106" s="104">
        <v>59</v>
      </c>
      <c r="B106" s="105" t="s">
        <v>190</v>
      </c>
      <c r="C106" s="113" t="s">
        <v>196</v>
      </c>
      <c r="D106" s="69" t="s">
        <v>154</v>
      </c>
      <c r="E106" s="67">
        <v>33</v>
      </c>
      <c r="F106" s="72">
        <v>1500</v>
      </c>
      <c r="G106" s="72"/>
      <c r="H106" s="72">
        <v>1500</v>
      </c>
      <c r="I106" s="54">
        <v>0.44924819999999999</v>
      </c>
      <c r="J106" s="54">
        <v>0.45671580000000001</v>
      </c>
      <c r="K106" s="54">
        <v>0.50917650000000003</v>
      </c>
      <c r="L106" s="54">
        <v>0.45193499999999998</v>
      </c>
      <c r="M106" s="54">
        <v>0.49237575</v>
      </c>
      <c r="N106" s="54">
        <v>0.49088324999999999</v>
      </c>
      <c r="O106" s="54">
        <v>2.8503345000000002</v>
      </c>
      <c r="P106" s="107">
        <v>5.0128500000000003</v>
      </c>
      <c r="Q106" s="73">
        <f t="shared" si="15"/>
        <v>0.48204540842212074</v>
      </c>
      <c r="R106" s="74">
        <v>0.48</v>
      </c>
      <c r="S106" s="75"/>
      <c r="T106" s="75"/>
      <c r="U106" s="73">
        <v>0.5</v>
      </c>
      <c r="V106" s="76">
        <v>5.6885744999999996</v>
      </c>
      <c r="W106" s="73">
        <v>0.4810227042110603</v>
      </c>
      <c r="X106" s="77">
        <v>5.9130000000000003</v>
      </c>
      <c r="Y106" s="67"/>
      <c r="Z106" s="74"/>
      <c r="AA106" s="54"/>
      <c r="AL106" s="79"/>
      <c r="AM106" s="79"/>
      <c r="AN106" s="79"/>
      <c r="AO106" s="79"/>
      <c r="AP106" s="80"/>
      <c r="AQ106" s="80"/>
      <c r="AR106" s="80"/>
      <c r="AS106" s="73"/>
      <c r="AT106" s="67"/>
      <c r="AU106" s="79"/>
      <c r="AV106" s="73"/>
      <c r="AW106" s="76"/>
      <c r="AX106" s="73"/>
      <c r="AY106" s="67"/>
      <c r="AZ106" s="74"/>
      <c r="BA106" s="73"/>
    </row>
    <row r="107" spans="1:53" x14ac:dyDescent="0.2">
      <c r="A107" s="104">
        <v>60</v>
      </c>
      <c r="B107" s="105" t="s">
        <v>190</v>
      </c>
      <c r="C107" s="106" t="s">
        <v>197</v>
      </c>
      <c r="D107" s="69" t="s">
        <v>128</v>
      </c>
      <c r="E107" s="67">
        <v>33</v>
      </c>
      <c r="F107" s="72">
        <v>1300</v>
      </c>
      <c r="G107" s="72"/>
      <c r="H107" s="72">
        <v>1300</v>
      </c>
      <c r="I107" s="54">
        <v>0.21523330799999998</v>
      </c>
      <c r="J107" s="54">
        <v>0.120204756</v>
      </c>
      <c r="K107" s="54">
        <v>0.13445850600000001</v>
      </c>
      <c r="L107" s="54">
        <v>0.198019638</v>
      </c>
      <c r="M107" s="54">
        <v>0.23907398399999999</v>
      </c>
      <c r="N107" s="54">
        <v>0.30053429999999998</v>
      </c>
      <c r="O107" s="54">
        <v>1.2075244919999999</v>
      </c>
      <c r="P107" s="107">
        <v>0.68587399999999998</v>
      </c>
      <c r="Q107" s="73">
        <f t="shared" si="15"/>
        <v>0.23563292588689846</v>
      </c>
      <c r="R107" s="74">
        <v>0.23</v>
      </c>
      <c r="S107" s="75"/>
      <c r="T107" s="75"/>
      <c r="U107" s="73">
        <v>0.25</v>
      </c>
      <c r="V107" s="76">
        <v>2.3861824919999997</v>
      </c>
      <c r="W107" s="73">
        <v>0.23281646294344921</v>
      </c>
      <c r="X107" s="77">
        <v>2.5623</v>
      </c>
      <c r="Y107" s="67">
        <v>6.0948000000000002</v>
      </c>
      <c r="Z107" s="74">
        <v>0.30922374429223742</v>
      </c>
      <c r="AA107" s="54">
        <v>6.5042999999999997</v>
      </c>
      <c r="AL107" s="79">
        <v>7.33</v>
      </c>
      <c r="AM107" s="79"/>
      <c r="AN107" s="79"/>
      <c r="AO107" s="79"/>
      <c r="AP107" s="80" t="e">
        <f>AL107*1000000/(AC107*730*0.9*12)</f>
        <v>#DIV/0!</v>
      </c>
      <c r="AQ107" s="80"/>
      <c r="AR107" s="80"/>
      <c r="AS107" s="73">
        <f>(AK107*1000000)/(AA107*730*6*0.9)</f>
        <v>0</v>
      </c>
      <c r="AT107" s="85">
        <v>0.19</v>
      </c>
      <c r="AU107" s="79">
        <v>1.0019999999999999E-2</v>
      </c>
      <c r="AV107" s="73">
        <v>1.0167427701674276E-3</v>
      </c>
      <c r="AW107" s="76">
        <v>2.0863499999999999</v>
      </c>
      <c r="AX107" s="73">
        <v>0.21170471841704719</v>
      </c>
      <c r="AY107" s="85">
        <v>2.0963699999999998</v>
      </c>
      <c r="AZ107" s="74" t="e">
        <v>#REF!</v>
      </c>
      <c r="BA107" s="73">
        <v>0.10636073059360729</v>
      </c>
    </row>
    <row r="108" spans="1:53" ht="23.25" customHeight="1" x14ac:dyDescent="0.2">
      <c r="A108" s="104">
        <v>61</v>
      </c>
      <c r="B108" s="105" t="s">
        <v>190</v>
      </c>
      <c r="C108" s="106" t="s">
        <v>198</v>
      </c>
      <c r="D108" s="106" t="s">
        <v>154</v>
      </c>
      <c r="E108" s="67">
        <v>33</v>
      </c>
      <c r="F108" s="72">
        <v>5800</v>
      </c>
      <c r="G108" s="72">
        <v>1200</v>
      </c>
      <c r="H108" s="72">
        <v>7000</v>
      </c>
      <c r="I108" s="54">
        <v>3.13105023</v>
      </c>
      <c r="J108" s="54">
        <v>3.1302338999999999</v>
      </c>
      <c r="K108" s="54">
        <v>3.1477152000000004</v>
      </c>
      <c r="L108" s="54">
        <v>2.2173157999999997</v>
      </c>
      <c r="M108" s="54">
        <v>2.3386728699999999</v>
      </c>
      <c r="N108" s="54">
        <v>1.9363196</v>
      </c>
      <c r="O108" s="54">
        <v>15.901307599999999</v>
      </c>
      <c r="P108" s="107">
        <v>22.889409000000001</v>
      </c>
      <c r="Q108" s="73">
        <f t="shared" si="15"/>
        <v>0.69548573278048953</v>
      </c>
      <c r="R108" s="74">
        <v>0.69</v>
      </c>
      <c r="S108" s="75" t="s">
        <v>85</v>
      </c>
      <c r="T108" s="75" t="s">
        <v>79</v>
      </c>
      <c r="U108" s="73">
        <v>0.71</v>
      </c>
      <c r="V108" s="76">
        <v>31.6771916</v>
      </c>
      <c r="W108" s="73">
        <v>0.69274286639024474</v>
      </c>
      <c r="X108" s="77">
        <v>39.183480000000003</v>
      </c>
      <c r="Y108" s="67"/>
      <c r="Z108" s="74"/>
      <c r="AA108" s="54"/>
      <c r="AL108" s="79"/>
      <c r="AM108" s="79"/>
      <c r="AN108" s="79"/>
      <c r="AO108" s="79"/>
      <c r="AP108" s="80" t="e">
        <f>AL108*1000000/(AC108*730*0.9*12)</f>
        <v>#DIV/0!</v>
      </c>
      <c r="AQ108" s="80"/>
      <c r="AR108" s="80"/>
      <c r="AS108" s="73" t="e">
        <f>(AK108*1000000)/(AA108*730*6*0.9)</f>
        <v>#DIV/0!</v>
      </c>
      <c r="AT108" s="85"/>
      <c r="AU108" s="79"/>
      <c r="AV108" s="73"/>
      <c r="AW108" s="76"/>
      <c r="AX108" s="73"/>
      <c r="AY108" s="85"/>
      <c r="AZ108" s="74"/>
      <c r="BA108" s="73"/>
    </row>
    <row r="109" spans="1:53" ht="23.25" customHeight="1" x14ac:dyDescent="0.2">
      <c r="A109" s="104">
        <v>62</v>
      </c>
      <c r="B109" s="105" t="s">
        <v>190</v>
      </c>
      <c r="C109" s="106" t="s">
        <v>199</v>
      </c>
      <c r="D109" s="106" t="s">
        <v>154</v>
      </c>
      <c r="E109" s="67">
        <v>33</v>
      </c>
      <c r="F109" s="72">
        <v>1590</v>
      </c>
      <c r="G109" s="72"/>
      <c r="H109" s="72">
        <v>1590</v>
      </c>
      <c r="I109" s="54">
        <v>0.51632640000000007</v>
      </c>
      <c r="J109" s="54">
        <v>0.53013743999999996</v>
      </c>
      <c r="K109" s="54">
        <v>0.55922885999999994</v>
      </c>
      <c r="L109" s="54">
        <v>0.38394323999999996</v>
      </c>
      <c r="M109" s="54">
        <v>0.27069300000000002</v>
      </c>
      <c r="N109" s="54">
        <v>0.36837449999999999</v>
      </c>
      <c r="O109" s="54">
        <v>2.6287034399999998</v>
      </c>
      <c r="P109" s="107">
        <v>5.2965900000000001</v>
      </c>
      <c r="Q109" s="73">
        <f t="shared" si="15"/>
        <v>0.4193994428649378</v>
      </c>
      <c r="R109" s="74">
        <v>0.41</v>
      </c>
      <c r="S109" s="75"/>
      <c r="T109" s="75"/>
      <c r="U109" s="73">
        <v>0.43</v>
      </c>
      <c r="V109" s="76">
        <v>5.1984932399999995</v>
      </c>
      <c r="W109" s="73">
        <v>0.41469972143246886</v>
      </c>
      <c r="X109" s="77">
        <v>5.3902907999999998</v>
      </c>
      <c r="Y109" s="67"/>
      <c r="Z109" s="74"/>
      <c r="AA109" s="54"/>
      <c r="AL109" s="79"/>
      <c r="AM109" s="79"/>
      <c r="AN109" s="79"/>
      <c r="AO109" s="79"/>
      <c r="AP109" s="80"/>
      <c r="AQ109" s="80"/>
      <c r="AR109" s="80"/>
      <c r="AS109" s="73"/>
      <c r="AT109" s="85"/>
      <c r="AU109" s="79"/>
      <c r="AV109" s="73"/>
      <c r="AW109" s="76"/>
      <c r="AX109" s="73"/>
      <c r="AY109" s="85"/>
      <c r="AZ109" s="74"/>
      <c r="BA109" s="73"/>
    </row>
    <row r="110" spans="1:53" ht="23.25" customHeight="1" x14ac:dyDescent="0.2">
      <c r="A110" s="104">
        <v>63</v>
      </c>
      <c r="B110" s="105" t="s">
        <v>190</v>
      </c>
      <c r="C110" s="106" t="s">
        <v>200</v>
      </c>
      <c r="D110" s="106" t="s">
        <v>154</v>
      </c>
      <c r="E110" s="67">
        <v>33</v>
      </c>
      <c r="F110" s="72">
        <v>1600</v>
      </c>
      <c r="G110" s="72"/>
      <c r="H110" s="72">
        <v>1600</v>
      </c>
      <c r="I110" s="107">
        <v>0.35175000000000001</v>
      </c>
      <c r="J110" s="107">
        <v>0.51109740000000004</v>
      </c>
      <c r="K110" s="107">
        <v>0.47620649999999998</v>
      </c>
      <c r="L110" s="107">
        <v>0.40468229999999999</v>
      </c>
      <c r="M110" s="107">
        <v>0.48759599999999997</v>
      </c>
      <c r="N110" s="107">
        <v>0.27209520000000004</v>
      </c>
      <c r="O110" s="54">
        <v>2.5034274000000001</v>
      </c>
      <c r="P110" s="107">
        <v>4.9957500000000001</v>
      </c>
      <c r="Q110" s="73">
        <f t="shared" si="15"/>
        <v>0.39691581050228308</v>
      </c>
      <c r="R110" s="74">
        <v>0.39</v>
      </c>
      <c r="S110" s="75"/>
      <c r="T110" s="75"/>
      <c r="U110" s="73">
        <v>0.41</v>
      </c>
      <c r="V110" s="76">
        <v>4.9632354000000003</v>
      </c>
      <c r="W110" s="73">
        <v>0.3934579052511416</v>
      </c>
      <c r="X110" s="77">
        <v>5.1719039999999996</v>
      </c>
      <c r="Y110" s="67"/>
      <c r="Z110" s="74"/>
      <c r="AA110" s="54"/>
      <c r="AL110" s="79"/>
      <c r="AM110" s="79"/>
      <c r="AN110" s="79"/>
      <c r="AO110" s="79"/>
      <c r="AP110" s="80"/>
      <c r="AQ110" s="80"/>
      <c r="AR110" s="80"/>
      <c r="AS110" s="73"/>
      <c r="AT110" s="85"/>
      <c r="AU110" s="79"/>
      <c r="AV110" s="73"/>
      <c r="AW110" s="76"/>
      <c r="AX110" s="73"/>
      <c r="AY110" s="85"/>
      <c r="AZ110" s="74"/>
      <c r="BA110" s="73"/>
    </row>
    <row r="111" spans="1:53" ht="23.25" customHeight="1" x14ac:dyDescent="0.2">
      <c r="A111" s="104">
        <v>64</v>
      </c>
      <c r="B111" s="105" t="s">
        <v>190</v>
      </c>
      <c r="C111" s="106" t="s">
        <v>201</v>
      </c>
      <c r="D111" s="106" t="s">
        <v>154</v>
      </c>
      <c r="E111" s="67">
        <v>33</v>
      </c>
      <c r="F111" s="72">
        <v>1500</v>
      </c>
      <c r="G111" s="72"/>
      <c r="H111" s="72">
        <v>1500</v>
      </c>
      <c r="I111" s="54">
        <v>0.2513493</v>
      </c>
      <c r="J111" s="54">
        <v>0.24850800000000001</v>
      </c>
      <c r="K111" s="54">
        <v>0.28443869999999999</v>
      </c>
      <c r="L111" s="54">
        <v>0.36572192999999997</v>
      </c>
      <c r="M111" s="54">
        <v>0.40669344000000002</v>
      </c>
      <c r="N111" s="54">
        <v>0.36308115000000002</v>
      </c>
      <c r="O111" s="54">
        <v>1.9197925199999999</v>
      </c>
      <c r="P111" s="107">
        <v>3.9090600000000002</v>
      </c>
      <c r="Q111" s="73">
        <f t="shared" si="15"/>
        <v>0.32467318112633176</v>
      </c>
      <c r="R111" s="74">
        <v>0.32</v>
      </c>
      <c r="S111" s="75"/>
      <c r="T111" s="75"/>
      <c r="U111" s="73">
        <v>0.34</v>
      </c>
      <c r="V111" s="76">
        <v>3.8119525200000002</v>
      </c>
      <c r="W111" s="73">
        <v>0.32233659056316588</v>
      </c>
      <c r="X111" s="77">
        <v>4.0208399999999997</v>
      </c>
      <c r="Y111" s="67"/>
      <c r="Z111" s="74"/>
      <c r="AA111" s="54"/>
      <c r="AL111" s="79"/>
      <c r="AM111" s="79"/>
      <c r="AN111" s="79"/>
      <c r="AO111" s="79"/>
      <c r="AP111" s="80"/>
      <c r="AQ111" s="80"/>
      <c r="AR111" s="80"/>
      <c r="AS111" s="73"/>
      <c r="AT111" s="85"/>
      <c r="AU111" s="79"/>
      <c r="AV111" s="73"/>
      <c r="AW111" s="76"/>
      <c r="AX111" s="73"/>
      <c r="AY111" s="85"/>
      <c r="AZ111" s="74"/>
      <c r="BA111" s="73"/>
    </row>
    <row r="112" spans="1:53" ht="23.25" customHeight="1" x14ac:dyDescent="0.2">
      <c r="A112" s="104">
        <v>65</v>
      </c>
      <c r="B112" s="105" t="s">
        <v>190</v>
      </c>
      <c r="C112" s="106" t="s">
        <v>202</v>
      </c>
      <c r="D112" s="106" t="s">
        <v>154</v>
      </c>
      <c r="E112" s="67">
        <v>33</v>
      </c>
      <c r="F112" s="72">
        <v>2500</v>
      </c>
      <c r="G112" s="72"/>
      <c r="H112" s="72">
        <v>2500</v>
      </c>
      <c r="I112" s="54">
        <v>0.96364692000000007</v>
      </c>
      <c r="J112" s="54">
        <v>1.0419441</v>
      </c>
      <c r="K112" s="54">
        <v>0.81217614000000005</v>
      </c>
      <c r="L112" s="54">
        <v>0.38856104999999996</v>
      </c>
      <c r="M112" s="54">
        <v>0.45764208000000001</v>
      </c>
      <c r="N112" s="54">
        <v>0.55876215000000007</v>
      </c>
      <c r="O112" s="54">
        <v>4.2227324399999997</v>
      </c>
      <c r="P112" s="107">
        <v>8.94435</v>
      </c>
      <c r="Q112" s="73">
        <f t="shared" ref="Q112:Q169" si="18">(O112*1000000)/(F112*730*6*0.9)</f>
        <v>0.42848629528158289</v>
      </c>
      <c r="R112" s="74">
        <v>0.42</v>
      </c>
      <c r="S112" s="75"/>
      <c r="T112" s="75"/>
      <c r="U112" s="73">
        <v>0.44</v>
      </c>
      <c r="V112" s="76">
        <v>8.3618324400000006</v>
      </c>
      <c r="W112" s="73">
        <v>0.42424314764079146</v>
      </c>
      <c r="X112" s="77">
        <v>8.6723999999999997</v>
      </c>
      <c r="Y112" s="67"/>
      <c r="Z112" s="74"/>
      <c r="AA112" s="54"/>
      <c r="AL112" s="79"/>
      <c r="AM112" s="79"/>
      <c r="AN112" s="79"/>
      <c r="AO112" s="79"/>
      <c r="AP112" s="80"/>
      <c r="AQ112" s="80"/>
      <c r="AR112" s="80"/>
      <c r="AS112" s="73"/>
      <c r="AT112" s="85"/>
      <c r="AU112" s="79"/>
      <c r="AV112" s="73"/>
      <c r="AW112" s="76"/>
      <c r="AX112" s="73"/>
      <c r="AY112" s="85"/>
      <c r="AZ112" s="74"/>
      <c r="BA112" s="73"/>
    </row>
    <row r="113" spans="1:53" ht="22.5" x14ac:dyDescent="0.2">
      <c r="A113" s="104">
        <v>66</v>
      </c>
      <c r="B113" s="105" t="s">
        <v>190</v>
      </c>
      <c r="C113" s="106" t="s">
        <v>203</v>
      </c>
      <c r="D113" s="69" t="s">
        <v>154</v>
      </c>
      <c r="E113" s="67">
        <v>33</v>
      </c>
      <c r="F113" s="72">
        <v>1000</v>
      </c>
      <c r="G113" s="72"/>
      <c r="H113" s="72">
        <v>1000</v>
      </c>
      <c r="I113" s="54">
        <v>0.32568029999999998</v>
      </c>
      <c r="J113" s="54">
        <v>0.33167475000000002</v>
      </c>
      <c r="K113" s="54">
        <v>0.30184717499999997</v>
      </c>
      <c r="L113" s="54">
        <v>0.24405974999999999</v>
      </c>
      <c r="M113" s="54">
        <v>0.26154105</v>
      </c>
      <c r="N113" s="54">
        <v>0.31723087500000002</v>
      </c>
      <c r="O113" s="54">
        <v>1.7820339000000001</v>
      </c>
      <c r="P113" s="107">
        <v>3.761625</v>
      </c>
      <c r="Q113" s="73">
        <f t="shared" si="18"/>
        <v>0.45206339421613395</v>
      </c>
      <c r="R113" s="74">
        <v>0.45</v>
      </c>
      <c r="S113" s="75"/>
      <c r="T113" s="75"/>
      <c r="U113" s="73">
        <v>0.46</v>
      </c>
      <c r="V113" s="76">
        <v>3.5559339000000003</v>
      </c>
      <c r="W113" s="73">
        <v>0.45103169710806701</v>
      </c>
      <c r="X113" s="77">
        <v>3.6266400000000001</v>
      </c>
      <c r="Y113" s="67">
        <v>12.098289000000001</v>
      </c>
      <c r="Z113" s="74">
        <v>0.41473970545888361</v>
      </c>
      <c r="AA113" s="54">
        <v>12.543443999999999</v>
      </c>
      <c r="AL113" s="79">
        <v>16.22</v>
      </c>
      <c r="AM113" s="79"/>
      <c r="AN113" s="79"/>
      <c r="AO113" s="79"/>
      <c r="AP113" s="80" t="e">
        <f>AL113*1000000/(AC113*730*0.9*12)</f>
        <v>#DIV/0!</v>
      </c>
      <c r="AQ113" s="80"/>
      <c r="AR113" s="80"/>
      <c r="AS113" s="73">
        <f>(AK113*1000000)/(AA113*730*6*0.9)</f>
        <v>0</v>
      </c>
      <c r="AT113" s="67">
        <v>21.22</v>
      </c>
      <c r="AU113" s="79">
        <v>5.4123000000000001</v>
      </c>
      <c r="AV113" s="73">
        <v>0.37107655600806289</v>
      </c>
      <c r="AW113" s="76">
        <v>2.8309350000000002</v>
      </c>
      <c r="AX113" s="73">
        <v>0.19409375128553211</v>
      </c>
      <c r="AY113" s="67">
        <v>8.2432350000000003</v>
      </c>
      <c r="AZ113" s="74" t="e">
        <v>#REF!</v>
      </c>
      <c r="BA113" s="73">
        <v>0.28258515364679748</v>
      </c>
    </row>
    <row r="114" spans="1:53" x14ac:dyDescent="0.2">
      <c r="A114" s="104">
        <v>67</v>
      </c>
      <c r="B114" s="105" t="s">
        <v>190</v>
      </c>
      <c r="C114" s="106" t="s">
        <v>204</v>
      </c>
      <c r="D114" s="69" t="s">
        <v>154</v>
      </c>
      <c r="E114" s="67">
        <v>33</v>
      </c>
      <c r="F114" s="72">
        <v>2000</v>
      </c>
      <c r="G114" s="72"/>
      <c r="H114" s="72">
        <v>2000</v>
      </c>
      <c r="I114" s="54">
        <v>0.165547152</v>
      </c>
      <c r="J114" s="54">
        <v>0.190737612</v>
      </c>
      <c r="K114" s="54">
        <v>0.18717479999999997</v>
      </c>
      <c r="L114" s="54">
        <v>0.1764</v>
      </c>
      <c r="M114" s="54">
        <v>0.179928</v>
      </c>
      <c r="N114" s="54">
        <v>0.14748836400000001</v>
      </c>
      <c r="O114" s="54">
        <v>1.0472759279999999</v>
      </c>
      <c r="P114" s="107">
        <v>2.0835180000000002</v>
      </c>
      <c r="Q114" s="73">
        <f t="shared" si="18"/>
        <v>0.13283560730593608</v>
      </c>
      <c r="R114" s="74">
        <v>0.13</v>
      </c>
      <c r="S114" s="75"/>
      <c r="T114" s="75"/>
      <c r="U114" s="73">
        <v>0.15</v>
      </c>
      <c r="V114" s="76">
        <v>2.0721959280000002</v>
      </c>
      <c r="W114" s="73">
        <v>0.13141780365296804</v>
      </c>
      <c r="X114" s="77">
        <v>2.3652000000000002</v>
      </c>
      <c r="Y114" s="67">
        <v>11.89791</v>
      </c>
      <c r="Z114" s="74">
        <v>0.43117742987606</v>
      </c>
      <c r="AA114" s="54">
        <v>12.141360000000001</v>
      </c>
      <c r="AL114" s="79">
        <v>19.59</v>
      </c>
      <c r="AM114" s="79"/>
      <c r="AN114" s="79"/>
      <c r="AO114" s="79"/>
      <c r="AP114" s="80" t="e">
        <f>AL114*1000000/(AC114*730*0.9*12)</f>
        <v>#DIV/0!</v>
      </c>
      <c r="AQ114" s="85">
        <v>29.535299999999999</v>
      </c>
      <c r="AR114" s="80"/>
      <c r="AS114" s="73">
        <f>(AK114*1000000)/(AA114*730*6*0.9)</f>
        <v>0</v>
      </c>
      <c r="AT114" s="67">
        <v>6.39</v>
      </c>
      <c r="AU114" s="79">
        <v>3.0179999999999998E-2</v>
      </c>
      <c r="AV114" s="73">
        <v>2.1874320504457491E-3</v>
      </c>
      <c r="AW114" s="76">
        <v>3.2520000000000007E-2</v>
      </c>
      <c r="AX114" s="73">
        <v>2.357034137856056E-3</v>
      </c>
      <c r="AY114" s="67">
        <v>6.2700000000000006E-2</v>
      </c>
      <c r="AZ114" s="74" t="e">
        <v>#REF!</v>
      </c>
      <c r="BA114" s="73">
        <v>2.2722330941509026E-3</v>
      </c>
    </row>
    <row r="115" spans="1:53" x14ac:dyDescent="0.2">
      <c r="A115" s="104">
        <v>68</v>
      </c>
      <c r="B115" s="105" t="s">
        <v>190</v>
      </c>
      <c r="C115" s="106" t="s">
        <v>205</v>
      </c>
      <c r="D115" s="69" t="s">
        <v>126</v>
      </c>
      <c r="E115" s="67">
        <v>33</v>
      </c>
      <c r="F115" s="72">
        <v>2200</v>
      </c>
      <c r="G115" s="72"/>
      <c r="H115" s="72">
        <v>2200</v>
      </c>
      <c r="I115" s="54">
        <v>0.72189180000000008</v>
      </c>
      <c r="J115" s="54">
        <v>0.71361149999999995</v>
      </c>
      <c r="K115" s="54">
        <v>0.66821624999999996</v>
      </c>
      <c r="L115" s="54">
        <v>0.62262269999999997</v>
      </c>
      <c r="M115" s="54">
        <v>0.78607305000000005</v>
      </c>
      <c r="N115" s="54">
        <v>0.82307609999999998</v>
      </c>
      <c r="O115" s="54">
        <v>4.3354914000000004</v>
      </c>
      <c r="P115" s="107">
        <v>5.6694000000000004</v>
      </c>
      <c r="Q115" s="73">
        <f t="shared" si="18"/>
        <v>0.49991829251418296</v>
      </c>
      <c r="R115" s="74">
        <v>0.5</v>
      </c>
      <c r="S115" s="75"/>
      <c r="T115" s="75"/>
      <c r="U115" s="73">
        <v>0.52</v>
      </c>
      <c r="V115" s="76">
        <v>8.6716914000000003</v>
      </c>
      <c r="W115" s="73">
        <v>0.49995914625709148</v>
      </c>
      <c r="X115" s="77">
        <v>9.0192960000000006</v>
      </c>
      <c r="Y115" s="67">
        <v>0.45125999999999999</v>
      </c>
      <c r="Z115" s="74">
        <v>1.9079147640791477E-2</v>
      </c>
      <c r="AA115" s="54">
        <v>0.47304000000000002</v>
      </c>
      <c r="AL115" s="79">
        <v>0.92</v>
      </c>
      <c r="AM115" s="79"/>
      <c r="AN115" s="79"/>
      <c r="AO115" s="79"/>
      <c r="AP115" s="80" t="e">
        <f>AL115*1000000/(AC115*730*0.9*12)</f>
        <v>#DIV/0!</v>
      </c>
      <c r="AQ115" s="85">
        <v>5.1623999999999999</v>
      </c>
      <c r="AR115" s="80"/>
      <c r="AS115" s="73">
        <f>(AK115*1000000)/(AA115*730*6*0.9)</f>
        <v>0</v>
      </c>
      <c r="AT115" s="67">
        <v>1.04</v>
      </c>
      <c r="AU115" s="79">
        <v>1.3576199999999998</v>
      </c>
      <c r="AV115" s="73">
        <v>0.11479959411466258</v>
      </c>
      <c r="AW115" s="76">
        <v>0.62214000000000014</v>
      </c>
      <c r="AX115" s="73">
        <v>5.2607813292744811E-2</v>
      </c>
      <c r="AY115" s="67">
        <v>1.97976</v>
      </c>
      <c r="AZ115" s="74" t="e">
        <v>#REF!</v>
      </c>
      <c r="BA115" s="73">
        <v>8.3703703703703697E-2</v>
      </c>
    </row>
    <row r="116" spans="1:53" ht="22.5" x14ac:dyDescent="0.2">
      <c r="A116" s="104">
        <v>69</v>
      </c>
      <c r="B116" s="105" t="s">
        <v>190</v>
      </c>
      <c r="C116" s="106" t="s">
        <v>206</v>
      </c>
      <c r="D116" s="69" t="s">
        <v>154</v>
      </c>
      <c r="E116" s="67">
        <v>33</v>
      </c>
      <c r="F116" s="72">
        <v>1333.3</v>
      </c>
      <c r="G116" s="72"/>
      <c r="H116" s="72">
        <v>1333.3</v>
      </c>
      <c r="I116" s="54">
        <v>0.31082804999999997</v>
      </c>
      <c r="J116" s="54">
        <v>0.29936565000000004</v>
      </c>
      <c r="K116" s="54">
        <v>0.29673710999999997</v>
      </c>
      <c r="L116" s="54">
        <v>0.27968841</v>
      </c>
      <c r="M116" s="54">
        <v>0.29817278999999997</v>
      </c>
      <c r="N116" s="54">
        <v>0.31217066999999998</v>
      </c>
      <c r="O116" s="54">
        <v>1.7969626799999998</v>
      </c>
      <c r="P116" s="107">
        <v>3.38652</v>
      </c>
      <c r="Q116" s="73">
        <f t="shared" si="18"/>
        <v>0.34189642412293175</v>
      </c>
      <c r="R116" s="74">
        <v>0.34</v>
      </c>
      <c r="S116" s="75"/>
      <c r="T116" s="75"/>
      <c r="U116" s="73">
        <v>0.36</v>
      </c>
      <c r="V116" s="76">
        <v>3.5839580039999999</v>
      </c>
      <c r="W116" s="73">
        <v>0.34094821206146586</v>
      </c>
      <c r="X116" s="77">
        <v>3.7842253920000002</v>
      </c>
      <c r="Y116" s="67">
        <v>3.4953999999999992</v>
      </c>
      <c r="Z116" s="74">
        <v>0.4433536276002028</v>
      </c>
      <c r="AA116" s="54">
        <v>5.9130000000000003</v>
      </c>
      <c r="AL116" s="79">
        <v>1.8</v>
      </c>
      <c r="AM116" s="79"/>
      <c r="AN116" s="79"/>
      <c r="AO116" s="79"/>
      <c r="AP116" s="80" t="e">
        <f>AL116*1000000/(AC116*730*0.9*12)</f>
        <v>#DIV/0!</v>
      </c>
      <c r="AQ116" s="80"/>
      <c r="AR116" s="80"/>
      <c r="AS116" s="73">
        <f>(AK116*1000000)/(AA116*730*6*0.9)</f>
        <v>0</v>
      </c>
      <c r="AT116" s="67">
        <v>0.56999999999999995</v>
      </c>
      <c r="AU116" s="79">
        <v>0.624</v>
      </c>
      <c r="AV116" s="73">
        <v>0.15829528158295281</v>
      </c>
      <c r="AW116" s="76">
        <v>0.49600000000000011</v>
      </c>
      <c r="AX116" s="73">
        <v>0.1258244545915779</v>
      </c>
      <c r="AY116" s="67">
        <v>1.1200000000000001</v>
      </c>
      <c r="AZ116" s="74" t="e">
        <v>#REF!</v>
      </c>
      <c r="BA116" s="73">
        <v>0.14205986808726534</v>
      </c>
    </row>
    <row r="117" spans="1:53" x14ac:dyDescent="0.2">
      <c r="A117" s="104">
        <v>70</v>
      </c>
      <c r="B117" s="105" t="s">
        <v>190</v>
      </c>
      <c r="C117" s="113" t="s">
        <v>207</v>
      </c>
      <c r="D117" s="69" t="s">
        <v>154</v>
      </c>
      <c r="E117" s="67">
        <v>33</v>
      </c>
      <c r="F117" s="72">
        <v>1000</v>
      </c>
      <c r="G117" s="72"/>
      <c r="H117" s="72">
        <v>1000</v>
      </c>
      <c r="I117" s="54">
        <v>0.18198557999999998</v>
      </c>
      <c r="J117" s="54">
        <v>0.27290260799999999</v>
      </c>
      <c r="K117" s="54">
        <v>0.32561805599999999</v>
      </c>
      <c r="L117" s="54">
        <v>0.31667063400000001</v>
      </c>
      <c r="M117" s="54">
        <v>0.29603914199999998</v>
      </c>
      <c r="N117" s="54">
        <v>0.31543857000000003</v>
      </c>
      <c r="O117" s="54">
        <v>1.7086545899999999</v>
      </c>
      <c r="P117" s="107">
        <v>3.1714380000000002</v>
      </c>
      <c r="Q117" s="73">
        <f t="shared" si="18"/>
        <v>0.43344865296803647</v>
      </c>
      <c r="R117" s="74">
        <v>0.43</v>
      </c>
      <c r="S117" s="75"/>
      <c r="T117" s="75"/>
      <c r="U117" s="73">
        <v>0.45</v>
      </c>
      <c r="V117" s="76">
        <v>3.4037145899999999</v>
      </c>
      <c r="W117" s="73">
        <v>0.43172432648401821</v>
      </c>
      <c r="X117" s="77">
        <v>3.5478000000000001</v>
      </c>
      <c r="Y117" s="67">
        <v>2.6111520000000001</v>
      </c>
      <c r="Z117" s="74">
        <v>0.25476642079381806</v>
      </c>
      <c r="AA117" s="54">
        <v>2.7672840000000005</v>
      </c>
      <c r="AL117" s="79">
        <v>3.09</v>
      </c>
      <c r="AM117" s="79"/>
      <c r="AN117" s="79"/>
      <c r="AO117" s="79"/>
      <c r="AP117" s="80" t="e">
        <f>AL117*1000000/(AC117*730*0.9*12)</f>
        <v>#DIV/0!</v>
      </c>
      <c r="AQ117" s="80"/>
      <c r="AR117" s="80"/>
      <c r="AS117" s="73">
        <f>(AK117*1000000)/(AA117*730*6*0.9)</f>
        <v>0</v>
      </c>
      <c r="AT117" s="67"/>
      <c r="AU117" s="79"/>
      <c r="AV117" s="73">
        <v>0</v>
      </c>
      <c r="AW117" s="76">
        <v>1.7466299999999999</v>
      </c>
      <c r="AX117" s="73">
        <v>0.34083245521601685</v>
      </c>
      <c r="AY117" s="67">
        <v>1.7466299999999999</v>
      </c>
      <c r="AZ117" s="74" t="e">
        <v>#REF!</v>
      </c>
      <c r="BA117" s="73">
        <v>0.17041622760800842</v>
      </c>
    </row>
    <row r="118" spans="1:53" x14ac:dyDescent="0.2">
      <c r="A118" s="104">
        <v>71</v>
      </c>
      <c r="B118" s="105" t="s">
        <v>190</v>
      </c>
      <c r="C118" s="113" t="s">
        <v>208</v>
      </c>
      <c r="D118" s="69" t="s">
        <v>209</v>
      </c>
      <c r="E118" s="67">
        <v>33</v>
      </c>
      <c r="F118" s="72">
        <v>4700</v>
      </c>
      <c r="G118" s="72"/>
      <c r="H118" s="72">
        <v>4700</v>
      </c>
      <c r="I118" s="54">
        <v>2.0000621999999999</v>
      </c>
      <c r="J118" s="54">
        <v>2.1367408800000001</v>
      </c>
      <c r="K118" s="54">
        <v>2.4050465999999999</v>
      </c>
      <c r="L118" s="54">
        <v>3.0667424400000001</v>
      </c>
      <c r="M118" s="54">
        <v>3.0986112000000001</v>
      </c>
      <c r="N118" s="54">
        <v>2.3081423999999999</v>
      </c>
      <c r="O118" s="54">
        <v>15.015345720000001</v>
      </c>
      <c r="P118" s="107">
        <v>2.82978</v>
      </c>
      <c r="Q118" s="73">
        <f t="shared" si="18"/>
        <v>0.81043998186469768</v>
      </c>
      <c r="R118" s="74">
        <v>0.76</v>
      </c>
      <c r="S118" s="75"/>
      <c r="T118" s="75"/>
      <c r="U118" s="73">
        <v>0.8</v>
      </c>
      <c r="V118" s="76">
        <v>29.096169719999999</v>
      </c>
      <c r="W118" s="73">
        <v>0.78521999093234884</v>
      </c>
      <c r="X118" s="77">
        <v>29.77384</v>
      </c>
      <c r="Y118" s="67"/>
      <c r="Z118" s="74"/>
      <c r="AA118" s="54"/>
      <c r="AL118" s="79"/>
      <c r="AM118" s="79"/>
      <c r="AN118" s="79"/>
      <c r="AO118" s="79"/>
      <c r="AP118" s="80"/>
      <c r="AQ118" s="80"/>
      <c r="AR118" s="80"/>
      <c r="AS118" s="73"/>
      <c r="AT118" s="67"/>
      <c r="AU118" s="79"/>
      <c r="AV118" s="73"/>
      <c r="AW118" s="76"/>
      <c r="AX118" s="73"/>
      <c r="AY118" s="67"/>
      <c r="AZ118" s="74"/>
      <c r="BA118" s="73"/>
    </row>
    <row r="119" spans="1:53" ht="15.75" x14ac:dyDescent="0.2">
      <c r="A119" s="104">
        <v>72</v>
      </c>
      <c r="B119" s="105" t="s">
        <v>190</v>
      </c>
      <c r="C119" s="84" t="s">
        <v>210</v>
      </c>
      <c r="D119" s="69" t="s">
        <v>139</v>
      </c>
      <c r="E119" s="67">
        <v>33</v>
      </c>
      <c r="F119" s="111">
        <v>1874.44</v>
      </c>
      <c r="G119" s="72"/>
      <c r="H119" s="72">
        <v>1874.44</v>
      </c>
      <c r="I119" s="54">
        <v>0.44559324</v>
      </c>
      <c r="J119" s="54">
        <v>0.59224737599999999</v>
      </c>
      <c r="K119" s="54">
        <v>0.71961177599999993</v>
      </c>
      <c r="L119" s="54">
        <v>0.80426807999999994</v>
      </c>
      <c r="M119" s="54">
        <v>0.70140095999999996</v>
      </c>
      <c r="N119" s="54">
        <v>0.74013595200000004</v>
      </c>
      <c r="O119" s="54">
        <v>4.0032573839999994</v>
      </c>
      <c r="P119" s="107">
        <v>5.5316700000000001</v>
      </c>
      <c r="Q119" s="73">
        <f t="shared" si="18"/>
        <v>0.54178297050472501</v>
      </c>
      <c r="R119" s="74">
        <v>0.54</v>
      </c>
      <c r="S119" s="75"/>
      <c r="T119" s="75"/>
      <c r="U119" s="73">
        <v>0.6</v>
      </c>
      <c r="V119" s="76">
        <v>7.9933403232</v>
      </c>
      <c r="W119" s="73">
        <v>0.54089148525236252</v>
      </c>
      <c r="X119" s="77">
        <v>8.8668509760000003</v>
      </c>
      <c r="Y119" s="67">
        <v>2.7656117000000005</v>
      </c>
      <c r="Z119" s="74">
        <v>0.31803072244738195</v>
      </c>
      <c r="AA119" s="54">
        <v>4.3480259999999999</v>
      </c>
      <c r="AL119" s="79">
        <v>3.06</v>
      </c>
      <c r="AM119" s="79"/>
      <c r="AN119" s="79"/>
      <c r="AO119" s="79"/>
      <c r="AP119" s="80" t="e">
        <f t="shared" ref="AP119:AP132" si="19">AL119*1000000/(AC119*730*0.9*12)</f>
        <v>#DIV/0!</v>
      </c>
      <c r="AQ119" s="80"/>
      <c r="AR119" s="80"/>
      <c r="AS119" s="73">
        <f t="shared" ref="AS119:AS131" si="20">(AK119*1000000)/(AA119*730*6*0.9)</f>
        <v>0</v>
      </c>
      <c r="AT119" s="67">
        <v>5.23</v>
      </c>
      <c r="AU119" s="79">
        <v>1.996</v>
      </c>
      <c r="AV119" s="73">
        <v>0.45905889247212411</v>
      </c>
      <c r="AW119" s="76">
        <v>1.681</v>
      </c>
      <c r="AX119" s="73">
        <v>0.38661222356996028</v>
      </c>
      <c r="AY119" s="67">
        <v>3.677</v>
      </c>
      <c r="AZ119" s="74" t="e">
        <v>#REF!</v>
      </c>
      <c r="BA119" s="73">
        <v>0.42283555802104217</v>
      </c>
    </row>
    <row r="120" spans="1:53" x14ac:dyDescent="0.2">
      <c r="A120" s="104">
        <v>73</v>
      </c>
      <c r="B120" s="105" t="s">
        <v>190</v>
      </c>
      <c r="C120" s="106" t="s">
        <v>211</v>
      </c>
      <c r="D120" s="106" t="s">
        <v>154</v>
      </c>
      <c r="E120" s="67">
        <v>33</v>
      </c>
      <c r="F120" s="72">
        <v>3000</v>
      </c>
      <c r="G120" s="72"/>
      <c r="H120" s="72">
        <v>3000</v>
      </c>
      <c r="I120" s="54">
        <v>1.495161</v>
      </c>
      <c r="J120" s="54">
        <v>1.745166</v>
      </c>
      <c r="K120" s="54">
        <v>1.95278526</v>
      </c>
      <c r="L120" s="54">
        <v>1.6404379199999999</v>
      </c>
      <c r="M120" s="54">
        <v>1.2271516200000001</v>
      </c>
      <c r="N120" s="54">
        <v>1.2258329399999999</v>
      </c>
      <c r="O120" s="54">
        <v>9.2865347400000005</v>
      </c>
      <c r="P120" s="107">
        <v>10.248900000000001</v>
      </c>
      <c r="Q120" s="73">
        <f t="shared" si="18"/>
        <v>0.78526422628107562</v>
      </c>
      <c r="R120" s="74">
        <v>0.78</v>
      </c>
      <c r="S120" s="75"/>
      <c r="T120" s="75"/>
      <c r="U120" s="73">
        <v>0.79</v>
      </c>
      <c r="V120" s="76">
        <v>18.510814740000001</v>
      </c>
      <c r="W120" s="73">
        <v>0.78263211314053782</v>
      </c>
      <c r="X120" s="77">
        <v>18.685079999999999</v>
      </c>
      <c r="Y120" s="67">
        <v>9.69801</v>
      </c>
      <c r="Z120" s="74">
        <v>0.54670556401150006</v>
      </c>
      <c r="AA120" s="54">
        <v>9.9338400000000018</v>
      </c>
      <c r="AL120" s="79">
        <v>10.1</v>
      </c>
      <c r="AM120" s="79"/>
      <c r="AN120" s="79"/>
      <c r="AO120" s="79"/>
      <c r="AP120" s="80" t="e">
        <f t="shared" si="19"/>
        <v>#DIV/0!</v>
      </c>
      <c r="AQ120" s="80"/>
      <c r="AR120" s="80"/>
      <c r="AS120" s="73">
        <f t="shared" si="20"/>
        <v>0</v>
      </c>
      <c r="AT120" s="67">
        <v>9.24</v>
      </c>
      <c r="AU120" s="79">
        <v>5.2172100000000006</v>
      </c>
      <c r="AV120" s="73">
        <v>0.58821917808219182</v>
      </c>
      <c r="AW120" s="76">
        <v>4.4626799999999998</v>
      </c>
      <c r="AX120" s="73">
        <v>0.50314899374260103</v>
      </c>
      <c r="AY120" s="67">
        <v>9.6798900000000003</v>
      </c>
      <c r="AZ120" s="74" t="e">
        <v>#REF!</v>
      </c>
      <c r="BA120" s="73">
        <v>0.54568408591239637</v>
      </c>
    </row>
    <row r="121" spans="1:53" x14ac:dyDescent="0.2">
      <c r="A121" s="104">
        <v>74</v>
      </c>
      <c r="B121" s="105" t="s">
        <v>190</v>
      </c>
      <c r="C121" s="106" t="s">
        <v>212</v>
      </c>
      <c r="D121" s="69" t="s">
        <v>126</v>
      </c>
      <c r="E121" s="67">
        <v>33</v>
      </c>
      <c r="F121" s="72">
        <v>2800</v>
      </c>
      <c r="G121" s="72"/>
      <c r="H121" s="72">
        <v>2800</v>
      </c>
      <c r="I121" s="54">
        <v>1.3419000000000001</v>
      </c>
      <c r="J121" s="54">
        <v>1.3238399999999999</v>
      </c>
      <c r="K121" s="54">
        <v>1.3597086</v>
      </c>
      <c r="L121" s="54">
        <v>1.1885994</v>
      </c>
      <c r="M121" s="54">
        <v>1.3151268</v>
      </c>
      <c r="N121" s="54">
        <v>1.3234751999999999</v>
      </c>
      <c r="O121" s="54">
        <v>7.8526499999999997</v>
      </c>
      <c r="P121" s="107">
        <v>14.9178</v>
      </c>
      <c r="Q121" s="73">
        <f t="shared" si="18"/>
        <v>0.7114454229180257</v>
      </c>
      <c r="R121" s="74">
        <v>0.71</v>
      </c>
      <c r="S121" s="75"/>
      <c r="T121" s="75"/>
      <c r="U121" s="73">
        <v>0.72</v>
      </c>
      <c r="V121" s="76">
        <v>15.689346</v>
      </c>
      <c r="W121" s="73">
        <v>0.71072271145901289</v>
      </c>
      <c r="X121" s="77">
        <v>15.894144000000001</v>
      </c>
      <c r="Y121" s="67">
        <v>48.260981999999998</v>
      </c>
      <c r="Z121" s="74">
        <v>0.61832149501099276</v>
      </c>
      <c r="AA121" s="54">
        <v>40.586832000000001</v>
      </c>
      <c r="AL121" s="79">
        <v>50.7</v>
      </c>
      <c r="AM121" s="79"/>
      <c r="AN121" s="79"/>
      <c r="AO121" s="79"/>
      <c r="AP121" s="80" t="e">
        <f t="shared" si="19"/>
        <v>#DIV/0!</v>
      </c>
      <c r="AQ121" s="80"/>
      <c r="AR121" s="80"/>
      <c r="AS121" s="73">
        <f t="shared" si="20"/>
        <v>0</v>
      </c>
      <c r="AT121" s="67">
        <v>25.56</v>
      </c>
      <c r="AU121" s="79">
        <v>13.139040000000001</v>
      </c>
      <c r="AV121" s="73">
        <v>0.33667573758897967</v>
      </c>
      <c r="AW121" s="76">
        <v>21.256920000000001</v>
      </c>
      <c r="AX121" s="73">
        <v>0.5446888981135557</v>
      </c>
      <c r="AY121" s="67">
        <v>34.395960000000002</v>
      </c>
      <c r="AZ121" s="74" t="e">
        <v>#REF!</v>
      </c>
      <c r="BA121" s="73">
        <v>0.4406823178512676</v>
      </c>
    </row>
    <row r="122" spans="1:53" x14ac:dyDescent="0.2">
      <c r="A122" s="104">
        <v>75</v>
      </c>
      <c r="B122" s="105" t="s">
        <v>190</v>
      </c>
      <c r="C122" s="106" t="s">
        <v>213</v>
      </c>
      <c r="D122" s="69" t="s">
        <v>128</v>
      </c>
      <c r="E122" s="67">
        <v>33</v>
      </c>
      <c r="F122" s="72">
        <v>1200</v>
      </c>
      <c r="G122" s="72"/>
      <c r="H122" s="72">
        <v>1200</v>
      </c>
      <c r="I122" s="54">
        <v>0.25325103599999998</v>
      </c>
      <c r="J122" s="54">
        <v>0.225620712</v>
      </c>
      <c r="K122" s="54">
        <v>0.290836278</v>
      </c>
      <c r="L122" s="54">
        <v>0.27240483599999998</v>
      </c>
      <c r="M122" s="54">
        <v>0.24385535999999999</v>
      </c>
      <c r="N122" s="54">
        <v>0.23730586200000001</v>
      </c>
      <c r="O122" s="54">
        <v>1.5232740839999999</v>
      </c>
      <c r="P122" s="107">
        <v>3.0225960000000001</v>
      </c>
      <c r="Q122" s="73">
        <f t="shared" si="18"/>
        <v>0.32201802891933023</v>
      </c>
      <c r="R122" s="74">
        <v>0.32</v>
      </c>
      <c r="S122" s="75"/>
      <c r="T122" s="75"/>
      <c r="U122" s="73">
        <v>0.34</v>
      </c>
      <c r="V122" s="76">
        <v>3.037002084</v>
      </c>
      <c r="W122" s="73">
        <v>0.32100901445966512</v>
      </c>
      <c r="X122" s="77">
        <v>3.2166720000000004</v>
      </c>
      <c r="Y122" s="67">
        <v>2.9537963208000004</v>
      </c>
      <c r="Z122" s="74">
        <v>0.28099350316868948</v>
      </c>
      <c r="AA122" s="54">
        <v>3.0484723787999997</v>
      </c>
      <c r="AL122" s="79">
        <v>2.97</v>
      </c>
      <c r="AM122" s="79"/>
      <c r="AN122" s="79"/>
      <c r="AO122" s="79"/>
      <c r="AP122" s="80" t="e">
        <f t="shared" si="19"/>
        <v>#DIV/0!</v>
      </c>
      <c r="AQ122" s="80"/>
      <c r="AR122" s="80"/>
      <c r="AS122" s="73">
        <f t="shared" si="20"/>
        <v>0</v>
      </c>
      <c r="AT122" s="67">
        <v>2.88</v>
      </c>
      <c r="AU122" s="79">
        <v>1.4957099999999999</v>
      </c>
      <c r="AV122" s="73">
        <v>0.28457262923979226</v>
      </c>
      <c r="AW122" s="76">
        <v>1.6428600000000002</v>
      </c>
      <c r="AX122" s="73">
        <v>0.31256927457387146</v>
      </c>
      <c r="AY122" s="67">
        <v>3.1385700000000001</v>
      </c>
      <c r="AZ122" s="74" t="e">
        <v>#REF!</v>
      </c>
      <c r="BA122" s="73">
        <v>0.29857095190683186</v>
      </c>
    </row>
    <row r="123" spans="1:53" ht="22.5" x14ac:dyDescent="0.2">
      <c r="A123" s="104">
        <v>76</v>
      </c>
      <c r="B123" s="105" t="s">
        <v>214</v>
      </c>
      <c r="C123" s="106" t="s">
        <v>215</v>
      </c>
      <c r="D123" s="69" t="s">
        <v>154</v>
      </c>
      <c r="E123" s="67">
        <v>33</v>
      </c>
      <c r="F123" s="72">
        <v>2500</v>
      </c>
      <c r="G123" s="72"/>
      <c r="H123" s="72">
        <v>2500</v>
      </c>
      <c r="I123" s="54">
        <v>0.60369143400000003</v>
      </c>
      <c r="J123" s="54">
        <v>0.6483582</v>
      </c>
      <c r="K123" s="54">
        <v>0.51752239199999994</v>
      </c>
      <c r="L123" s="54">
        <v>0.17510572800000002</v>
      </c>
      <c r="M123" s="54">
        <v>0.25165432799999998</v>
      </c>
      <c r="N123" s="54">
        <v>0.39797640000000001</v>
      </c>
      <c r="O123" s="54">
        <v>2.5943084820000002</v>
      </c>
      <c r="P123" s="107">
        <v>4.7214539999999996</v>
      </c>
      <c r="Q123" s="73">
        <f t="shared" si="18"/>
        <v>0.26324794337899549</v>
      </c>
      <c r="R123" s="74">
        <v>0.26</v>
      </c>
      <c r="S123" s="75"/>
      <c r="T123" s="75"/>
      <c r="U123" s="73">
        <v>0.3</v>
      </c>
      <c r="V123" s="76">
        <v>5.1566084820000002</v>
      </c>
      <c r="W123" s="73">
        <v>0.26162397168949769</v>
      </c>
      <c r="X123" s="77">
        <v>5.9130000000000003</v>
      </c>
      <c r="Y123" s="67">
        <v>1.04094</v>
      </c>
      <c r="Z123" s="74">
        <v>6.6015981735159823E-2</v>
      </c>
      <c r="AA123" s="54">
        <v>1.4191199999999999</v>
      </c>
      <c r="AL123" s="79">
        <v>1.1599999999999999</v>
      </c>
      <c r="AM123" s="79"/>
      <c r="AN123" s="79"/>
      <c r="AO123" s="79"/>
      <c r="AP123" s="80" t="e">
        <f t="shared" si="19"/>
        <v>#DIV/0!</v>
      </c>
      <c r="AQ123" s="80"/>
      <c r="AR123" s="80"/>
      <c r="AS123" s="73">
        <f t="shared" si="20"/>
        <v>0</v>
      </c>
      <c r="AT123" s="67"/>
      <c r="AU123" s="79">
        <v>4.4999999999999997E-3</v>
      </c>
      <c r="AV123" s="73">
        <v>5.7077625570776253E-4</v>
      </c>
      <c r="AW123" s="76">
        <v>0.2697</v>
      </c>
      <c r="AX123" s="73">
        <v>3.420852359208524E-2</v>
      </c>
      <c r="AY123" s="67">
        <v>0.2742</v>
      </c>
      <c r="AZ123" s="74"/>
      <c r="BA123" s="73">
        <v>1.7389649923896498E-2</v>
      </c>
    </row>
    <row r="124" spans="1:53" x14ac:dyDescent="0.2">
      <c r="A124" s="104">
        <v>77</v>
      </c>
      <c r="B124" s="105" t="s">
        <v>214</v>
      </c>
      <c r="C124" s="106" t="s">
        <v>216</v>
      </c>
      <c r="D124" s="69" t="s">
        <v>128</v>
      </c>
      <c r="E124" s="67">
        <v>33</v>
      </c>
      <c r="F124" s="72">
        <v>1000</v>
      </c>
      <c r="G124" s="72"/>
      <c r="H124" s="72">
        <v>1000</v>
      </c>
      <c r="I124" s="54">
        <v>0.45934728000000002</v>
      </c>
      <c r="J124" s="54">
        <v>0.45820191600000004</v>
      </c>
      <c r="K124" s="54">
        <v>0.40375015200000003</v>
      </c>
      <c r="L124" s="54">
        <v>0.375853626</v>
      </c>
      <c r="M124" s="54">
        <v>0.28985644799999999</v>
      </c>
      <c r="N124" s="54">
        <v>0.28362419999999999</v>
      </c>
      <c r="O124" s="54">
        <v>2.2706336220000001</v>
      </c>
      <c r="P124" s="107">
        <v>4.5213960000000002</v>
      </c>
      <c r="Q124" s="73">
        <f t="shared" si="18"/>
        <v>0.57601055859969563</v>
      </c>
      <c r="R124" s="74">
        <v>0.56999999999999995</v>
      </c>
      <c r="S124" s="75"/>
      <c r="T124" s="75"/>
      <c r="U124" s="73">
        <v>0.57999999999999996</v>
      </c>
      <c r="V124" s="76">
        <v>4.5175736220000005</v>
      </c>
      <c r="W124" s="73">
        <v>0.57300527929984779</v>
      </c>
      <c r="X124" s="77">
        <v>4.5727200000000003</v>
      </c>
      <c r="Y124" s="67">
        <v>16.320900000000002</v>
      </c>
      <c r="Z124" s="74">
        <v>0.51753234398782355</v>
      </c>
      <c r="AA124" s="54">
        <v>16.714079999999999</v>
      </c>
      <c r="AL124" s="79">
        <v>15.37</v>
      </c>
      <c r="AM124" s="79"/>
      <c r="AN124" s="79"/>
      <c r="AO124" s="79"/>
      <c r="AP124" s="80" t="e">
        <f t="shared" si="19"/>
        <v>#DIV/0!</v>
      </c>
      <c r="AQ124" s="80"/>
      <c r="AR124" s="80"/>
      <c r="AS124" s="73">
        <f t="shared" si="20"/>
        <v>0</v>
      </c>
      <c r="AT124" s="67">
        <v>8.4700000000000006</v>
      </c>
      <c r="AU124" s="79">
        <v>5.5370999999999997</v>
      </c>
      <c r="AV124" s="73">
        <v>0.3511605783866058</v>
      </c>
      <c r="AW124" s="76">
        <v>6.1236000000000006</v>
      </c>
      <c r="AX124" s="73">
        <v>0.38835616438356174</v>
      </c>
      <c r="AY124" s="67">
        <v>11.6607</v>
      </c>
      <c r="AZ124" s="74" t="e">
        <v>#REF!</v>
      </c>
      <c r="BA124" s="73">
        <v>0.36975837138508372</v>
      </c>
    </row>
    <row r="125" spans="1:53" x14ac:dyDescent="0.2">
      <c r="A125" s="104">
        <v>78</v>
      </c>
      <c r="B125" s="105" t="s">
        <v>214</v>
      </c>
      <c r="C125" s="106" t="s">
        <v>217</v>
      </c>
      <c r="D125" s="69" t="s">
        <v>139</v>
      </c>
      <c r="E125" s="67">
        <v>33</v>
      </c>
      <c r="F125" s="72">
        <v>2222.23</v>
      </c>
      <c r="G125" s="72"/>
      <c r="H125" s="72">
        <v>2222.23</v>
      </c>
      <c r="I125" s="54">
        <v>0.52094249999999998</v>
      </c>
      <c r="J125" s="54">
        <v>0.47189999999999999</v>
      </c>
      <c r="K125" s="54">
        <v>0.56156759999999994</v>
      </c>
      <c r="L125" s="54">
        <v>0.55349999999999999</v>
      </c>
      <c r="M125" s="54">
        <v>0.4383648</v>
      </c>
      <c r="N125" s="54">
        <v>0.51558780000000004</v>
      </c>
      <c r="O125" s="54">
        <v>3.0618626999999998</v>
      </c>
      <c r="P125" s="107">
        <v>5.1488699999999996</v>
      </c>
      <c r="Q125" s="73">
        <f t="shared" si="18"/>
        <v>0.34952648213676463</v>
      </c>
      <c r="R125" s="74">
        <v>0.34</v>
      </c>
      <c r="S125" s="75"/>
      <c r="T125" s="75"/>
      <c r="U125" s="73">
        <v>0.35</v>
      </c>
      <c r="V125" s="76">
        <v>6.0402731243999996</v>
      </c>
      <c r="W125" s="73">
        <v>0.34476324106838235</v>
      </c>
      <c r="X125" s="77">
        <v>6.1320214619999991</v>
      </c>
      <c r="Y125" s="67">
        <v>2.9383559999999997</v>
      </c>
      <c r="Z125" s="74">
        <v>0.23440165417420519</v>
      </c>
      <c r="AA125" s="54">
        <v>3.0085343999999998</v>
      </c>
      <c r="AL125" s="79">
        <v>3.26</v>
      </c>
      <c r="AM125" s="79"/>
      <c r="AN125" s="79"/>
      <c r="AO125" s="79"/>
      <c r="AP125" s="80" t="e">
        <f t="shared" si="19"/>
        <v>#DIV/0!</v>
      </c>
      <c r="AQ125" s="80"/>
      <c r="AR125" s="80"/>
      <c r="AS125" s="73">
        <f t="shared" si="20"/>
        <v>0</v>
      </c>
      <c r="AT125" s="67">
        <v>3.46</v>
      </c>
      <c r="AU125" s="79">
        <v>2.056317</v>
      </c>
      <c r="AV125" s="73">
        <v>0.32807740539712626</v>
      </c>
      <c r="AW125" s="76">
        <v>1.5431400000000002</v>
      </c>
      <c r="AX125" s="73">
        <v>0.24620200453749178</v>
      </c>
      <c r="AY125" s="67">
        <v>3.5994570000000001</v>
      </c>
      <c r="AZ125" s="74" t="e">
        <v>#REF!</v>
      </c>
      <c r="BA125" s="73">
        <v>0.28713970496730901</v>
      </c>
    </row>
    <row r="126" spans="1:53" ht="22.5" x14ac:dyDescent="0.2">
      <c r="A126" s="104">
        <v>79</v>
      </c>
      <c r="B126" s="105" t="s">
        <v>218</v>
      </c>
      <c r="C126" s="106" t="s">
        <v>219</v>
      </c>
      <c r="D126" s="69" t="s">
        <v>136</v>
      </c>
      <c r="E126" s="67">
        <v>33</v>
      </c>
      <c r="F126" s="72">
        <v>1089</v>
      </c>
      <c r="G126" s="72"/>
      <c r="H126" s="72">
        <v>1089</v>
      </c>
      <c r="I126" s="54">
        <v>0.36497040000000003</v>
      </c>
      <c r="J126" s="54">
        <v>0.39564288000000003</v>
      </c>
      <c r="K126" s="54">
        <v>0.41500332000000001</v>
      </c>
      <c r="L126" s="54">
        <v>0.40353984000000004</v>
      </c>
      <c r="M126" s="54">
        <v>0.38436155999999999</v>
      </c>
      <c r="N126" s="54">
        <v>0.38646648</v>
      </c>
      <c r="O126" s="54">
        <v>2.3499844800000003</v>
      </c>
      <c r="P126" s="107">
        <v>4.4317200000000003</v>
      </c>
      <c r="Q126" s="73">
        <f t="shared" si="18"/>
        <v>0.54741979082369296</v>
      </c>
      <c r="R126" s="74">
        <v>0.54</v>
      </c>
      <c r="S126" s="75"/>
      <c r="T126" s="75"/>
      <c r="U126" s="73">
        <v>0.55000000000000004</v>
      </c>
      <c r="V126" s="76">
        <v>4.6681170000000005</v>
      </c>
      <c r="W126" s="73">
        <v>0.54370989541184656</v>
      </c>
      <c r="X126" s="77">
        <v>4.7221218</v>
      </c>
      <c r="Y126" s="67">
        <v>8.2275600000000004</v>
      </c>
      <c r="Z126" s="74">
        <v>0.52178843226788429</v>
      </c>
      <c r="AA126" s="54">
        <v>8.1993600000000004</v>
      </c>
      <c r="AL126" s="79">
        <v>8.58</v>
      </c>
      <c r="AM126" s="79"/>
      <c r="AN126" s="79"/>
      <c r="AO126" s="79"/>
      <c r="AP126" s="80" t="e">
        <f t="shared" si="19"/>
        <v>#DIV/0!</v>
      </c>
      <c r="AQ126" s="80"/>
      <c r="AR126" s="80"/>
      <c r="AS126" s="73">
        <f t="shared" si="20"/>
        <v>0</v>
      </c>
      <c r="AT126" s="67">
        <v>6.28</v>
      </c>
      <c r="AU126" s="79">
        <v>3.3551700000000002</v>
      </c>
      <c r="AV126" s="73">
        <v>0.42556697108066971</v>
      </c>
      <c r="AW126" s="76">
        <v>3.4139400000000002</v>
      </c>
      <c r="AX126" s="73">
        <v>0.43302130898021307</v>
      </c>
      <c r="AY126" s="67">
        <v>6.7691100000000004</v>
      </c>
      <c r="AZ126" s="74" t="e">
        <v>#REF!</v>
      </c>
      <c r="BA126" s="73">
        <v>0.42929414003044142</v>
      </c>
    </row>
    <row r="127" spans="1:53" x14ac:dyDescent="0.2">
      <c r="A127" s="104">
        <v>80</v>
      </c>
      <c r="B127" s="105" t="s">
        <v>220</v>
      </c>
      <c r="C127" s="84" t="s">
        <v>221</v>
      </c>
      <c r="D127" s="69" t="s">
        <v>128</v>
      </c>
      <c r="E127" s="67">
        <v>11</v>
      </c>
      <c r="F127" s="72">
        <v>2037</v>
      </c>
      <c r="G127" s="72"/>
      <c r="H127" s="72">
        <v>2037</v>
      </c>
      <c r="I127" s="54">
        <v>0.42287103999999998</v>
      </c>
      <c r="J127" s="54">
        <v>0.44450928000000001</v>
      </c>
      <c r="K127" s="54">
        <v>0.39764916</v>
      </c>
      <c r="L127" s="54">
        <v>0.41544064000000003</v>
      </c>
      <c r="M127" s="54">
        <v>0.42465648</v>
      </c>
      <c r="N127" s="54">
        <v>0.44832928000000005</v>
      </c>
      <c r="O127" s="54">
        <v>2.5534558799999996</v>
      </c>
      <c r="P127" s="107">
        <v>3.1724800000000002</v>
      </c>
      <c r="Q127" s="73">
        <f t="shared" si="18"/>
        <v>0.31799530601677184</v>
      </c>
      <c r="R127" s="74">
        <v>0.31</v>
      </c>
      <c r="S127" s="75"/>
      <c r="T127" s="75"/>
      <c r="U127" s="73">
        <v>0.33</v>
      </c>
      <c r="V127" s="76">
        <v>5.0427106199999994</v>
      </c>
      <c r="W127" s="73">
        <v>0.31399765300838589</v>
      </c>
      <c r="X127" s="77">
        <v>5.2997036400000006</v>
      </c>
      <c r="Y127" s="67">
        <v>4.8250000000000002</v>
      </c>
      <c r="Z127" s="74">
        <v>0.61199898528665653</v>
      </c>
      <c r="AA127" s="54">
        <v>4.0996800000000002</v>
      </c>
      <c r="AL127" s="79"/>
      <c r="AM127" s="79"/>
      <c r="AN127" s="79"/>
      <c r="AO127" s="79"/>
      <c r="AP127" s="80" t="e">
        <f t="shared" si="19"/>
        <v>#DIV/0!</v>
      </c>
      <c r="AQ127" s="80"/>
      <c r="AR127" s="80"/>
      <c r="AS127" s="73">
        <f t="shared" si="20"/>
        <v>0</v>
      </c>
      <c r="AT127" s="67">
        <v>4.4800000000000004</v>
      </c>
      <c r="AU127" s="79">
        <v>1.982</v>
      </c>
      <c r="AV127" s="73">
        <v>0.50279046169457131</v>
      </c>
      <c r="AW127" s="76">
        <v>2.5149999999999997</v>
      </c>
      <c r="AX127" s="73">
        <v>0.63800101471334336</v>
      </c>
      <c r="AY127" s="67">
        <v>4.4969999999999999</v>
      </c>
      <c r="AZ127" s="74" t="e">
        <v>#REF!</v>
      </c>
      <c r="BA127" s="73">
        <v>0.57039573820395739</v>
      </c>
    </row>
    <row r="128" spans="1:53" ht="22.5" x14ac:dyDescent="0.2">
      <c r="A128" s="104">
        <v>81</v>
      </c>
      <c r="B128" s="105" t="s">
        <v>220</v>
      </c>
      <c r="C128" s="115" t="s">
        <v>222</v>
      </c>
      <c r="D128" s="106" t="s">
        <v>136</v>
      </c>
      <c r="E128" s="67">
        <v>11</v>
      </c>
      <c r="F128" s="72">
        <v>1111.1099999999999</v>
      </c>
      <c r="G128" s="72"/>
      <c r="H128" s="72">
        <v>1111.1099999999999</v>
      </c>
      <c r="I128" s="54">
        <v>0.13161144</v>
      </c>
      <c r="J128" s="54">
        <v>0.13121279999999999</v>
      </c>
      <c r="K128" s="54">
        <v>0.12386712</v>
      </c>
      <c r="L128" s="54">
        <v>0.10911169999999999</v>
      </c>
      <c r="M128" s="54">
        <v>0.12754775999999998</v>
      </c>
      <c r="N128" s="54">
        <v>0.12903174000000001</v>
      </c>
      <c r="O128" s="54">
        <v>0.75238256000000003</v>
      </c>
      <c r="P128" s="107">
        <v>1.64076</v>
      </c>
      <c r="Q128" s="73">
        <f t="shared" si="18"/>
        <v>0.17177701195966036</v>
      </c>
      <c r="R128" s="74">
        <v>0.17</v>
      </c>
      <c r="S128" s="75"/>
      <c r="T128" s="75"/>
      <c r="U128" s="73">
        <v>0.2</v>
      </c>
      <c r="V128" s="76">
        <v>1.4969818154000001</v>
      </c>
      <c r="W128" s="73">
        <v>0.17088850597983019</v>
      </c>
      <c r="X128" s="77">
        <v>1.7519982479999998</v>
      </c>
      <c r="Y128" s="67">
        <v>1.9217360000000001</v>
      </c>
      <c r="Z128" s="74">
        <v>0.27083488358983032</v>
      </c>
      <c r="AA128" s="54">
        <v>0.92242800000000003</v>
      </c>
      <c r="AL128" s="79"/>
      <c r="AM128" s="79"/>
      <c r="AN128" s="79"/>
      <c r="AO128" s="79"/>
      <c r="AP128" s="80" t="e">
        <f t="shared" si="19"/>
        <v>#DIV/0!</v>
      </c>
      <c r="AQ128" s="80"/>
      <c r="AR128" s="80"/>
      <c r="AS128" s="73">
        <f t="shared" si="20"/>
        <v>0</v>
      </c>
      <c r="AT128" s="67"/>
      <c r="AU128" s="79">
        <v>0.29599999999999999</v>
      </c>
      <c r="AV128" s="73">
        <v>8.3431986019505036E-2</v>
      </c>
      <c r="AW128" s="76">
        <v>1.3399999999999999</v>
      </c>
      <c r="AX128" s="73">
        <v>0.37769885562884031</v>
      </c>
      <c r="AY128" s="67">
        <v>1.6359999999999999</v>
      </c>
      <c r="AZ128" s="74"/>
      <c r="BA128" s="73">
        <v>0.23056542082417272</v>
      </c>
    </row>
    <row r="129" spans="1:53" ht="22.5" x14ac:dyDescent="0.2">
      <c r="A129" s="104">
        <v>82</v>
      </c>
      <c r="B129" s="105" t="s">
        <v>220</v>
      </c>
      <c r="C129" s="113" t="s">
        <v>223</v>
      </c>
      <c r="D129" s="106" t="s">
        <v>154</v>
      </c>
      <c r="E129" s="67">
        <v>33</v>
      </c>
      <c r="F129" s="72">
        <v>2500</v>
      </c>
      <c r="G129" s="72"/>
      <c r="H129" s="72">
        <v>2500</v>
      </c>
      <c r="I129" s="54">
        <v>0.65089439999999998</v>
      </c>
      <c r="J129" s="54">
        <v>0.9650784</v>
      </c>
      <c r="K129" s="54">
        <v>0.73996980000000001</v>
      </c>
      <c r="L129" s="54">
        <v>0.76138919999999999</v>
      </c>
      <c r="M129" s="54">
        <v>0.38819399999999998</v>
      </c>
      <c r="N129" s="54">
        <v>0.480684</v>
      </c>
      <c r="O129" s="54">
        <v>3.9862098000000001</v>
      </c>
      <c r="P129" s="107">
        <v>8.9022000000000006</v>
      </c>
      <c r="Q129" s="73">
        <f t="shared" si="18"/>
        <v>0.40448602739726031</v>
      </c>
      <c r="R129" s="74">
        <v>0.4</v>
      </c>
      <c r="S129" s="75"/>
      <c r="T129" s="75"/>
      <c r="U129" s="73">
        <v>0.42</v>
      </c>
      <c r="V129" s="76">
        <v>7.9282098000000003</v>
      </c>
      <c r="W129" s="73">
        <v>0.40224301369863014</v>
      </c>
      <c r="X129" s="77">
        <v>8.2782</v>
      </c>
      <c r="Y129" s="67">
        <v>0.48827780999999992</v>
      </c>
      <c r="Z129" s="74">
        <v>5.5740033427731539E-2</v>
      </c>
      <c r="AA129" s="54">
        <v>0.700792992</v>
      </c>
      <c r="AL129" s="79">
        <v>0.76</v>
      </c>
      <c r="AM129" s="79"/>
      <c r="AN129" s="79"/>
      <c r="AO129" s="79"/>
      <c r="AP129" s="80" t="e">
        <f t="shared" si="19"/>
        <v>#DIV/0!</v>
      </c>
      <c r="AQ129" s="80"/>
      <c r="AR129" s="80"/>
      <c r="AS129" s="73">
        <f t="shared" si="20"/>
        <v>0</v>
      </c>
      <c r="AT129" s="67"/>
      <c r="AU129" s="79"/>
      <c r="AV129" s="73">
        <v>0</v>
      </c>
      <c r="AW129" s="76">
        <v>6.4350000000000004E-2</v>
      </c>
      <c r="AX129" s="73">
        <v>1.4691927741195224E-2</v>
      </c>
      <c r="AY129" s="67">
        <v>6.4350000000000004E-2</v>
      </c>
      <c r="AZ129" s="74"/>
      <c r="BA129" s="73">
        <v>7.3459638705976119E-3</v>
      </c>
    </row>
    <row r="130" spans="1:53" x14ac:dyDescent="0.2">
      <c r="A130" s="104">
        <v>83</v>
      </c>
      <c r="B130" s="105" t="s">
        <v>220</v>
      </c>
      <c r="C130" s="113" t="s">
        <v>224</v>
      </c>
      <c r="D130" s="106" t="s">
        <v>126</v>
      </c>
      <c r="E130" s="67">
        <v>11</v>
      </c>
      <c r="F130" s="72">
        <v>1000</v>
      </c>
      <c r="G130" s="72"/>
      <c r="H130" s="72">
        <v>1000</v>
      </c>
      <c r="I130" s="54">
        <v>0.17958399999999999</v>
      </c>
      <c r="J130" s="54">
        <v>0.10803</v>
      </c>
      <c r="K130" s="54">
        <v>4.52088E-2</v>
      </c>
      <c r="L130" s="54">
        <v>0.1244016</v>
      </c>
      <c r="M130" s="54">
        <v>0.16917120000000002</v>
      </c>
      <c r="N130" s="54">
        <v>0.19637120000000002</v>
      </c>
      <c r="O130" s="54">
        <v>0.82276679999999991</v>
      </c>
      <c r="P130" s="107">
        <v>0.74944</v>
      </c>
      <c r="Q130" s="73">
        <f t="shared" si="18"/>
        <v>0.2087181126331811</v>
      </c>
      <c r="R130" s="74">
        <v>0.2</v>
      </c>
      <c r="S130" s="75"/>
      <c r="T130" s="75"/>
      <c r="U130" s="73">
        <v>0.25</v>
      </c>
      <c r="V130" s="76">
        <v>1.6111667999999999</v>
      </c>
      <c r="W130" s="73">
        <v>0.20435905631659054</v>
      </c>
      <c r="X130" s="77">
        <v>1.9710000000000001</v>
      </c>
      <c r="Y130" s="67">
        <v>2.1646799999999997</v>
      </c>
      <c r="Z130" s="74">
        <v>0.2288051750380517</v>
      </c>
      <c r="AA130" s="54">
        <v>2.3652000000000002</v>
      </c>
      <c r="AL130" s="79">
        <v>2.35</v>
      </c>
      <c r="AM130" s="79"/>
      <c r="AN130" s="79"/>
      <c r="AO130" s="79"/>
      <c r="AP130" s="80" t="e">
        <f t="shared" si="19"/>
        <v>#DIV/0!</v>
      </c>
      <c r="AQ130" s="80"/>
      <c r="AR130" s="80"/>
      <c r="AS130" s="73">
        <f t="shared" si="20"/>
        <v>0</v>
      </c>
      <c r="AT130" s="67"/>
      <c r="AU130" s="79"/>
      <c r="AV130" s="73">
        <v>0</v>
      </c>
      <c r="AW130" s="76">
        <v>1.9334249999999999</v>
      </c>
      <c r="AX130" s="73">
        <v>0.40872336377473362</v>
      </c>
      <c r="AY130" s="67">
        <v>1.9334249999999999</v>
      </c>
      <c r="AZ130" s="74"/>
      <c r="BA130" s="73">
        <v>0.20436168188736681</v>
      </c>
    </row>
    <row r="131" spans="1:53" ht="22.5" x14ac:dyDescent="0.2">
      <c r="A131" s="104">
        <v>84</v>
      </c>
      <c r="B131" s="105" t="s">
        <v>220</v>
      </c>
      <c r="C131" s="113" t="s">
        <v>225</v>
      </c>
      <c r="D131" s="106" t="s">
        <v>136</v>
      </c>
      <c r="E131" s="67">
        <v>33</v>
      </c>
      <c r="F131" s="72">
        <v>1333.33</v>
      </c>
      <c r="G131" s="72"/>
      <c r="H131" s="72">
        <v>1333.33</v>
      </c>
      <c r="I131" s="54">
        <v>0.45334079999999999</v>
      </c>
      <c r="J131" s="54">
        <v>0.49989455999999999</v>
      </c>
      <c r="K131" s="54">
        <v>0.49297032000000002</v>
      </c>
      <c r="L131" s="54">
        <v>0.47421000000000002</v>
      </c>
      <c r="M131" s="54">
        <v>0.45102167999999998</v>
      </c>
      <c r="N131" s="54">
        <v>0</v>
      </c>
      <c r="O131" s="54">
        <v>2.3714373599999998</v>
      </c>
      <c r="P131" s="107">
        <v>1.1998800000000001</v>
      </c>
      <c r="Q131" s="73">
        <f t="shared" si="18"/>
        <v>0.45118784029836789</v>
      </c>
      <c r="R131" s="74">
        <v>0.45</v>
      </c>
      <c r="S131" s="75"/>
      <c r="T131" s="75"/>
      <c r="U131" s="73">
        <v>0.46</v>
      </c>
      <c r="V131" s="76">
        <v>4.7366314469999997</v>
      </c>
      <c r="W131" s="73">
        <v>0.45059392014918398</v>
      </c>
      <c r="X131" s="77">
        <v>4.8355079111999997</v>
      </c>
      <c r="Y131" s="67">
        <v>2.0434739999999998</v>
      </c>
      <c r="Z131" s="74">
        <v>0.17279502790461693</v>
      </c>
      <c r="AA131" s="54">
        <v>2.1286800000000001</v>
      </c>
      <c r="AL131" s="79">
        <v>3.69</v>
      </c>
      <c r="AM131" s="79"/>
      <c r="AN131" s="79"/>
      <c r="AO131" s="79"/>
      <c r="AP131" s="80" t="e">
        <f t="shared" si="19"/>
        <v>#DIV/0!</v>
      </c>
      <c r="AQ131" s="80"/>
      <c r="AR131" s="80"/>
      <c r="AS131" s="73">
        <f t="shared" si="20"/>
        <v>0</v>
      </c>
      <c r="AT131" s="67"/>
      <c r="AU131" s="79"/>
      <c r="AV131" s="73">
        <v>0</v>
      </c>
      <c r="AW131" s="76">
        <v>1.9334249999999999</v>
      </c>
      <c r="AX131" s="73">
        <v>0.32697869101978688</v>
      </c>
      <c r="AY131" s="67">
        <v>1.9334249999999999</v>
      </c>
      <c r="AZ131" s="74"/>
      <c r="BA131" s="73">
        <v>0.16348934550989347</v>
      </c>
    </row>
    <row r="132" spans="1:53" x14ac:dyDescent="0.2">
      <c r="A132" s="104">
        <v>85</v>
      </c>
      <c r="B132" s="105" t="s">
        <v>226</v>
      </c>
      <c r="C132" s="106" t="s">
        <v>227</v>
      </c>
      <c r="D132" s="106" t="s">
        <v>154</v>
      </c>
      <c r="E132" s="67">
        <v>11</v>
      </c>
      <c r="F132" s="72">
        <v>1450</v>
      </c>
      <c r="G132" s="96"/>
      <c r="H132" s="72">
        <v>1450</v>
      </c>
      <c r="I132" s="54">
        <v>0.42199740000000002</v>
      </c>
      <c r="J132" s="54">
        <v>0.36804976</v>
      </c>
      <c r="K132" s="54">
        <v>0.38204796000000002</v>
      </c>
      <c r="L132" s="54">
        <v>0.43947584000000001</v>
      </c>
      <c r="M132" s="54">
        <v>0.46035914</v>
      </c>
      <c r="N132" s="54">
        <v>0.40072416</v>
      </c>
      <c r="O132" s="54">
        <v>2.4726542600000005</v>
      </c>
      <c r="P132" s="107">
        <v>5.4334199999999999</v>
      </c>
      <c r="Q132" s="73">
        <f t="shared" si="18"/>
        <v>0.43259228817858969</v>
      </c>
      <c r="R132" s="74">
        <v>0.43</v>
      </c>
      <c r="S132" s="75"/>
      <c r="T132" s="75"/>
      <c r="U132" s="73">
        <v>0.45</v>
      </c>
      <c r="V132" s="76">
        <v>4.9304912600000002</v>
      </c>
      <c r="W132" s="73">
        <v>0.43129614408929473</v>
      </c>
      <c r="X132" s="77">
        <v>5.1443099999999999</v>
      </c>
      <c r="Y132" s="67">
        <v>9.0372000000000003</v>
      </c>
      <c r="Z132" s="74">
        <v>0.57313546423135464</v>
      </c>
      <c r="AA132" s="54">
        <v>9.1454400000000007</v>
      </c>
      <c r="AL132" s="79"/>
      <c r="AM132" s="79"/>
      <c r="AN132" s="79"/>
      <c r="AO132" s="79"/>
      <c r="AP132" s="80" t="e">
        <f t="shared" si="19"/>
        <v>#DIV/0!</v>
      </c>
      <c r="AQ132" s="80"/>
      <c r="AR132" s="80"/>
      <c r="AS132" s="73" t="e">
        <f>(AK132*1000000)/(#REF!*730*6*0.9)</f>
        <v>#REF!</v>
      </c>
      <c r="AT132" s="67">
        <v>7.38</v>
      </c>
      <c r="AU132" s="79">
        <v>4.7397</v>
      </c>
      <c r="AV132" s="73">
        <v>0.60117960426179606</v>
      </c>
      <c r="AW132" s="76">
        <v>3.4356</v>
      </c>
      <c r="AX132" s="73">
        <v>0.4357686453576865</v>
      </c>
      <c r="AY132" s="67">
        <v>8.1753</v>
      </c>
      <c r="AZ132" s="74" t="e">
        <v>#REF!</v>
      </c>
      <c r="BA132" s="73">
        <v>0.5184741248097412</v>
      </c>
    </row>
    <row r="133" spans="1:53" x14ac:dyDescent="0.2">
      <c r="A133" s="104">
        <v>86</v>
      </c>
      <c r="B133" s="105" t="s">
        <v>226</v>
      </c>
      <c r="C133" s="106" t="s">
        <v>228</v>
      </c>
      <c r="D133" s="106" t="s">
        <v>154</v>
      </c>
      <c r="E133" s="67">
        <v>11</v>
      </c>
      <c r="F133" s="72">
        <v>1750</v>
      </c>
      <c r="G133" s="96"/>
      <c r="H133" s="72">
        <v>1750</v>
      </c>
      <c r="I133" s="54">
        <v>0.41389920000000002</v>
      </c>
      <c r="J133" s="54">
        <v>0.41575040000000002</v>
      </c>
      <c r="K133" s="54">
        <v>0.22020767999999999</v>
      </c>
      <c r="L133" s="54">
        <v>0.38125864000000004</v>
      </c>
      <c r="M133" s="54">
        <v>0.36181600000000003</v>
      </c>
      <c r="N133" s="54">
        <v>0.40196915999999999</v>
      </c>
      <c r="O133" s="54">
        <v>2.1949010800000002</v>
      </c>
      <c r="P133" s="107">
        <v>4.7028400000000001</v>
      </c>
      <c r="Q133" s="73">
        <f t="shared" si="18"/>
        <v>0.31817077335652677</v>
      </c>
      <c r="R133" s="74">
        <v>0.31</v>
      </c>
      <c r="S133" s="75"/>
      <c r="T133" s="75"/>
      <c r="U133" s="73">
        <v>0.34</v>
      </c>
      <c r="V133" s="76">
        <v>4.3334360800000002</v>
      </c>
      <c r="W133" s="73">
        <v>0.31408538667826341</v>
      </c>
      <c r="X133" s="77">
        <v>4.6909799999999997</v>
      </c>
      <c r="Y133" s="67"/>
      <c r="Z133" s="74"/>
      <c r="AA133" s="54"/>
      <c r="AL133" s="79"/>
      <c r="AM133" s="79"/>
      <c r="AN133" s="79"/>
      <c r="AO133" s="79"/>
      <c r="AP133" s="80"/>
      <c r="AQ133" s="80"/>
      <c r="AR133" s="80"/>
      <c r="AS133" s="73"/>
      <c r="AT133" s="67"/>
      <c r="AU133" s="79"/>
      <c r="AV133" s="73"/>
      <c r="AW133" s="76"/>
      <c r="AX133" s="73"/>
      <c r="AY133" s="67"/>
      <c r="AZ133" s="74"/>
      <c r="BA133" s="73"/>
    </row>
    <row r="134" spans="1:53" x14ac:dyDescent="0.2">
      <c r="A134" s="104">
        <v>87</v>
      </c>
      <c r="B134" s="105" t="s">
        <v>226</v>
      </c>
      <c r="C134" s="106" t="s">
        <v>229</v>
      </c>
      <c r="D134" s="106" t="s">
        <v>154</v>
      </c>
      <c r="E134" s="67">
        <v>11</v>
      </c>
      <c r="F134" s="72">
        <v>1600</v>
      </c>
      <c r="G134" s="96"/>
      <c r="H134" s="72">
        <v>1600</v>
      </c>
      <c r="I134" s="54">
        <v>7.7182020000000004E-2</v>
      </c>
      <c r="J134" s="54">
        <v>7.85526E-2</v>
      </c>
      <c r="K134" s="54">
        <v>0.114218</v>
      </c>
      <c r="L134" s="54">
        <v>0.12351519999999999</v>
      </c>
      <c r="M134" s="54">
        <v>0.15701760000000001</v>
      </c>
      <c r="N134" s="54">
        <v>0.25494672000000002</v>
      </c>
      <c r="O134" s="54">
        <v>0.80543213999999996</v>
      </c>
      <c r="P134" s="107">
        <v>1.6721200000000001</v>
      </c>
      <c r="Q134" s="73">
        <f t="shared" si="18"/>
        <v>0.12770042808219179</v>
      </c>
      <c r="R134" s="74">
        <v>0.12</v>
      </c>
      <c r="S134" s="75"/>
      <c r="T134" s="75"/>
      <c r="U134" s="73">
        <v>0.15</v>
      </c>
      <c r="V134" s="76">
        <v>1.5622961399999999</v>
      </c>
      <c r="W134" s="73">
        <v>0.12385021404109589</v>
      </c>
      <c r="X134" s="77">
        <v>1.8921600000000001</v>
      </c>
      <c r="Y134" s="67"/>
      <c r="Z134" s="74"/>
      <c r="AA134" s="54"/>
      <c r="AL134" s="79"/>
      <c r="AM134" s="79"/>
      <c r="AN134" s="79"/>
      <c r="AO134" s="79"/>
      <c r="AP134" s="80"/>
      <c r="AQ134" s="80"/>
      <c r="AR134" s="80"/>
      <c r="AS134" s="73"/>
      <c r="AT134" s="67"/>
      <c r="AU134" s="79"/>
      <c r="AV134" s="73"/>
      <c r="AW134" s="76"/>
      <c r="AX134" s="73"/>
      <c r="AY134" s="67"/>
      <c r="AZ134" s="74"/>
      <c r="BA134" s="73"/>
    </row>
    <row r="135" spans="1:53" x14ac:dyDescent="0.2">
      <c r="A135" s="104">
        <v>88</v>
      </c>
      <c r="B135" s="105" t="s">
        <v>226</v>
      </c>
      <c r="C135" s="106" t="s">
        <v>230</v>
      </c>
      <c r="D135" s="106" t="s">
        <v>154</v>
      </c>
      <c r="E135" s="67">
        <v>11</v>
      </c>
      <c r="F135" s="72">
        <v>1200</v>
      </c>
      <c r="G135" s="96"/>
      <c r="H135" s="72">
        <v>1200</v>
      </c>
      <c r="I135" s="54">
        <v>0.49842823999999997</v>
      </c>
      <c r="J135" s="54">
        <v>0.52784764000000006</v>
      </c>
      <c r="K135" s="54">
        <v>0.49982771999999998</v>
      </c>
      <c r="L135" s="54">
        <v>0.3197624</v>
      </c>
      <c r="M135" s="54">
        <v>0.37122500000000003</v>
      </c>
      <c r="N135" s="54">
        <v>0.42615920000000002</v>
      </c>
      <c r="O135" s="54">
        <v>2.6432501999999998</v>
      </c>
      <c r="P135" s="107">
        <v>3.77868</v>
      </c>
      <c r="Q135" s="73">
        <f t="shared" si="18"/>
        <v>0.5587794266869609</v>
      </c>
      <c r="R135" s="74">
        <v>0.55000000000000004</v>
      </c>
      <c r="S135" s="75"/>
      <c r="T135" s="75"/>
      <c r="U135" s="73">
        <v>0.56999999999999995</v>
      </c>
      <c r="V135" s="76">
        <v>5.2449702</v>
      </c>
      <c r="W135" s="73">
        <v>0.55438971334348042</v>
      </c>
      <c r="X135" s="77">
        <v>5.3926559999999988</v>
      </c>
      <c r="Y135" s="67"/>
      <c r="Z135" s="74"/>
      <c r="AA135" s="54"/>
      <c r="AL135" s="79"/>
      <c r="AM135" s="79"/>
      <c r="AN135" s="79"/>
      <c r="AO135" s="79"/>
      <c r="AP135" s="80"/>
      <c r="AQ135" s="80"/>
      <c r="AR135" s="80"/>
      <c r="AS135" s="73"/>
      <c r="AT135" s="67"/>
      <c r="AU135" s="79"/>
      <c r="AV135" s="73"/>
      <c r="AW135" s="76"/>
      <c r="AX135" s="73"/>
      <c r="AY135" s="67"/>
      <c r="AZ135" s="74"/>
      <c r="BA135" s="73"/>
    </row>
    <row r="136" spans="1:53" x14ac:dyDescent="0.2">
      <c r="A136" s="104">
        <v>89</v>
      </c>
      <c r="B136" s="105" t="s">
        <v>226</v>
      </c>
      <c r="C136" s="106" t="s">
        <v>231</v>
      </c>
      <c r="D136" s="106" t="s">
        <v>126</v>
      </c>
      <c r="E136" s="67">
        <v>11</v>
      </c>
      <c r="F136" s="72">
        <v>1270</v>
      </c>
      <c r="G136" s="96"/>
      <c r="H136" s="72">
        <v>1270</v>
      </c>
      <c r="I136" s="54">
        <v>0.218025</v>
      </c>
      <c r="J136" s="54">
        <v>0.16414500000000001</v>
      </c>
      <c r="K136" s="54">
        <v>4.8259999999999997E-2</v>
      </c>
      <c r="L136" s="54">
        <v>0.16816026000000001</v>
      </c>
      <c r="M136" s="54">
        <v>0.17178432000000002</v>
      </c>
      <c r="N136" s="54">
        <v>0.17945849999999999</v>
      </c>
      <c r="O136" s="54">
        <v>0.94983307999999989</v>
      </c>
      <c r="P136" s="107">
        <v>1.7884</v>
      </c>
      <c r="Q136" s="73">
        <f t="shared" si="18"/>
        <v>0.18972604337699794</v>
      </c>
      <c r="R136" s="74">
        <v>0.18</v>
      </c>
      <c r="S136" s="75"/>
      <c r="T136" s="75"/>
      <c r="U136" s="73">
        <v>0.2</v>
      </c>
      <c r="V136" s="76">
        <v>1.85097428</v>
      </c>
      <c r="W136" s="73">
        <v>0.184863021688499</v>
      </c>
      <c r="X136" s="77">
        <v>2.0025360000000001</v>
      </c>
      <c r="Y136" s="67"/>
      <c r="Z136" s="74"/>
      <c r="AA136" s="54"/>
      <c r="AL136" s="79"/>
      <c r="AM136" s="79"/>
      <c r="AN136" s="79"/>
      <c r="AO136" s="79"/>
      <c r="AP136" s="80"/>
      <c r="AQ136" s="80"/>
      <c r="AR136" s="80"/>
      <c r="AS136" s="73"/>
      <c r="AT136" s="67"/>
      <c r="AU136" s="79"/>
      <c r="AV136" s="73"/>
      <c r="AW136" s="76"/>
      <c r="AX136" s="73"/>
      <c r="AY136" s="67"/>
      <c r="AZ136" s="74"/>
      <c r="BA136" s="73"/>
    </row>
    <row r="137" spans="1:53" x14ac:dyDescent="0.2">
      <c r="A137" s="104">
        <v>90</v>
      </c>
      <c r="B137" s="105" t="s">
        <v>232</v>
      </c>
      <c r="C137" s="106" t="s">
        <v>233</v>
      </c>
      <c r="D137" s="106" t="s">
        <v>154</v>
      </c>
      <c r="E137" s="67">
        <v>33</v>
      </c>
      <c r="F137" s="72">
        <v>1200</v>
      </c>
      <c r="G137" s="96"/>
      <c r="H137" s="72">
        <v>1200</v>
      </c>
      <c r="I137" s="54">
        <v>0.31989107999999999</v>
      </c>
      <c r="J137" s="54">
        <v>0.32126976000000002</v>
      </c>
      <c r="K137" s="54">
        <v>0.31800311999999997</v>
      </c>
      <c r="L137" s="54">
        <v>0.46297349999999998</v>
      </c>
      <c r="M137" s="54">
        <v>0.52082280000000003</v>
      </c>
      <c r="N137" s="54">
        <v>0.53138592000000007</v>
      </c>
      <c r="O137" s="54">
        <v>2.47434618</v>
      </c>
      <c r="P137" s="107">
        <v>4.5113399999999997</v>
      </c>
      <c r="Q137" s="73">
        <f t="shared" si="18"/>
        <v>0.52307335109081687</v>
      </c>
      <c r="R137" s="74">
        <v>0.52</v>
      </c>
      <c r="S137" s="75"/>
      <c r="T137" s="75"/>
      <c r="U137" s="73">
        <v>0.54</v>
      </c>
      <c r="V137" s="76">
        <v>4.9341541800000002</v>
      </c>
      <c r="W137" s="73">
        <v>0.52153667554540839</v>
      </c>
      <c r="X137" s="77">
        <v>5.1088319999999996</v>
      </c>
      <c r="Y137" s="67"/>
      <c r="Z137" s="74"/>
      <c r="AA137" s="54"/>
      <c r="AL137" s="79"/>
      <c r="AM137" s="79"/>
      <c r="AN137" s="79"/>
      <c r="AO137" s="79"/>
      <c r="AP137" s="80"/>
      <c r="AQ137" s="80"/>
      <c r="AR137" s="80"/>
      <c r="AS137" s="73"/>
      <c r="AT137" s="67"/>
      <c r="AU137" s="79"/>
      <c r="AV137" s="73"/>
      <c r="AW137" s="76"/>
      <c r="AX137" s="73"/>
      <c r="AY137" s="67"/>
      <c r="AZ137" s="74"/>
      <c r="BA137" s="73"/>
    </row>
    <row r="138" spans="1:53" ht="22.5" x14ac:dyDescent="0.2">
      <c r="A138" s="104">
        <v>91</v>
      </c>
      <c r="B138" s="105" t="s">
        <v>232</v>
      </c>
      <c r="C138" s="106" t="s">
        <v>234</v>
      </c>
      <c r="D138" s="106" t="s">
        <v>154</v>
      </c>
      <c r="E138" s="67">
        <v>33</v>
      </c>
      <c r="F138" s="72">
        <v>5000</v>
      </c>
      <c r="G138" s="96"/>
      <c r="H138" s="72">
        <v>5000</v>
      </c>
      <c r="I138" s="54">
        <v>1.0715760000000001</v>
      </c>
      <c r="J138" s="54">
        <v>1.2448980000000001</v>
      </c>
      <c r="K138" s="54">
        <v>1.2565379999999999</v>
      </c>
      <c r="L138" s="54">
        <v>1.242912</v>
      </c>
      <c r="M138" s="54">
        <v>1.3501080000000001</v>
      </c>
      <c r="N138" s="54">
        <v>1.2937860000000001</v>
      </c>
      <c r="O138" s="54">
        <v>7.4598180000000012</v>
      </c>
      <c r="P138" s="107">
        <v>11.882717</v>
      </c>
      <c r="Q138" s="73">
        <f t="shared" si="18"/>
        <v>0.37847884322678849</v>
      </c>
      <c r="R138" s="74">
        <v>0.37</v>
      </c>
      <c r="S138" s="75"/>
      <c r="T138" s="75"/>
      <c r="U138" s="73">
        <v>0.4</v>
      </c>
      <c r="V138" s="76">
        <v>14.752518000000002</v>
      </c>
      <c r="W138" s="73">
        <v>0.37423942161339424</v>
      </c>
      <c r="X138" s="77">
        <v>15.768000000000001</v>
      </c>
      <c r="Y138" s="67"/>
      <c r="Z138" s="74"/>
      <c r="AA138" s="54"/>
      <c r="AL138" s="79"/>
      <c r="AM138" s="79"/>
      <c r="AN138" s="79"/>
      <c r="AO138" s="79"/>
      <c r="AP138" s="80"/>
      <c r="AQ138" s="80"/>
      <c r="AR138" s="80"/>
      <c r="AS138" s="73"/>
      <c r="AT138" s="67"/>
      <c r="AU138" s="79"/>
      <c r="AV138" s="73"/>
      <c r="AW138" s="76"/>
      <c r="AX138" s="73"/>
      <c r="AY138" s="67"/>
      <c r="AZ138" s="74"/>
      <c r="BA138" s="73"/>
    </row>
    <row r="139" spans="1:53" ht="22.5" x14ac:dyDescent="0.2">
      <c r="A139" s="104">
        <v>92</v>
      </c>
      <c r="B139" s="105" t="s">
        <v>232</v>
      </c>
      <c r="C139" s="106" t="s">
        <v>235</v>
      </c>
      <c r="D139" s="106" t="s">
        <v>128</v>
      </c>
      <c r="E139" s="67">
        <v>11</v>
      </c>
      <c r="F139" s="72">
        <v>1333</v>
      </c>
      <c r="G139" s="96"/>
      <c r="H139" s="72">
        <v>1333</v>
      </c>
      <c r="I139" s="54">
        <v>3.8022400000000005E-2</v>
      </c>
      <c r="J139" s="54">
        <v>4.5018800000000005E-2</v>
      </c>
      <c r="K139" s="54">
        <v>4.8588400000000004E-2</v>
      </c>
      <c r="L139" s="54">
        <v>2.9993200000000001E-2</v>
      </c>
      <c r="M139" s="54">
        <v>3.4598400000000001E-2</v>
      </c>
      <c r="N139" s="54">
        <v>3.3997599999999996E-2</v>
      </c>
      <c r="O139" s="54">
        <v>0.2302188</v>
      </c>
      <c r="P139" s="107">
        <v>0.53727999999999998</v>
      </c>
      <c r="Q139" s="73">
        <f t="shared" si="18"/>
        <v>4.3812094576155453E-2</v>
      </c>
      <c r="R139" s="74">
        <v>0.04</v>
      </c>
      <c r="S139" s="75"/>
      <c r="T139" s="75"/>
      <c r="U139" s="73">
        <v>0.1</v>
      </c>
      <c r="V139" s="76">
        <v>0.44040624</v>
      </c>
      <c r="W139" s="73">
        <v>4.1906047288077723E-2</v>
      </c>
      <c r="X139" s="77">
        <v>1.0509371999999999</v>
      </c>
      <c r="Y139" s="67"/>
      <c r="Z139" s="74"/>
      <c r="AA139" s="54"/>
      <c r="AL139" s="79"/>
      <c r="AM139" s="79"/>
      <c r="AN139" s="79"/>
      <c r="AO139" s="79"/>
      <c r="AP139" s="80"/>
      <c r="AQ139" s="80"/>
      <c r="AR139" s="80"/>
      <c r="AS139" s="73"/>
      <c r="AT139" s="67"/>
      <c r="AU139" s="79"/>
      <c r="AV139" s="73"/>
      <c r="AW139" s="76"/>
      <c r="AX139" s="73"/>
      <c r="AY139" s="67"/>
      <c r="AZ139" s="74"/>
      <c r="BA139" s="73"/>
    </row>
    <row r="140" spans="1:53" x14ac:dyDescent="0.2">
      <c r="A140" s="104">
        <v>93</v>
      </c>
      <c r="B140" s="105" t="s">
        <v>232</v>
      </c>
      <c r="C140" s="106" t="s">
        <v>236</v>
      </c>
      <c r="D140" s="106" t="s">
        <v>154</v>
      </c>
      <c r="E140" s="67">
        <v>33</v>
      </c>
      <c r="F140" s="72">
        <v>2350</v>
      </c>
      <c r="G140" s="96"/>
      <c r="H140" s="72">
        <v>2350</v>
      </c>
      <c r="I140" s="54">
        <v>1.3120101000000002</v>
      </c>
      <c r="J140" s="54">
        <v>1.4254601999999998</v>
      </c>
      <c r="K140" s="54">
        <v>1.2329526000000002</v>
      </c>
      <c r="L140" s="54">
        <v>1.491684</v>
      </c>
      <c r="M140" s="54">
        <v>1.3790985</v>
      </c>
      <c r="N140" s="54">
        <v>1.2392099999999999</v>
      </c>
      <c r="O140" s="54">
        <v>8.0804153999999997</v>
      </c>
      <c r="P140" s="107">
        <v>15.187200000000001</v>
      </c>
      <c r="Q140" s="73">
        <f t="shared" si="18"/>
        <v>0.87226652417500561</v>
      </c>
      <c r="R140" s="74">
        <v>0.87</v>
      </c>
      <c r="S140" s="75"/>
      <c r="T140" s="75"/>
      <c r="U140" s="73">
        <v>0.88</v>
      </c>
      <c r="V140" s="76">
        <v>16.139834399999998</v>
      </c>
      <c r="W140" s="73">
        <v>0.87113326208750275</v>
      </c>
      <c r="X140" s="77">
        <v>16.304112</v>
      </c>
      <c r="Y140" s="67"/>
      <c r="Z140" s="74"/>
      <c r="AA140" s="54"/>
      <c r="AL140" s="79"/>
      <c r="AM140" s="79"/>
      <c r="AN140" s="79"/>
      <c r="AO140" s="79"/>
      <c r="AP140" s="80"/>
      <c r="AQ140" s="80"/>
      <c r="AR140" s="80"/>
      <c r="AS140" s="73"/>
      <c r="AT140" s="67"/>
      <c r="AU140" s="79"/>
      <c r="AV140" s="73"/>
      <c r="AW140" s="76"/>
      <c r="AX140" s="73"/>
      <c r="AY140" s="67"/>
      <c r="AZ140" s="74"/>
      <c r="BA140" s="73"/>
    </row>
    <row r="141" spans="1:53" x14ac:dyDescent="0.2">
      <c r="A141" s="104">
        <v>94</v>
      </c>
      <c r="B141" s="105" t="s">
        <v>232</v>
      </c>
      <c r="C141" s="106" t="s">
        <v>237</v>
      </c>
      <c r="D141" s="106" t="s">
        <v>154</v>
      </c>
      <c r="E141" s="67">
        <v>33</v>
      </c>
      <c r="F141" s="72">
        <v>2679</v>
      </c>
      <c r="G141" s="96"/>
      <c r="H141" s="72">
        <v>2679</v>
      </c>
      <c r="I141" s="54">
        <v>0.44506259999999997</v>
      </c>
      <c r="J141" s="54">
        <v>0.43910459999999996</v>
      </c>
      <c r="K141" s="54">
        <v>0.47291640000000001</v>
      </c>
      <c r="L141" s="54">
        <v>0.33479999999999999</v>
      </c>
      <c r="M141" s="54">
        <v>0.60518249999999996</v>
      </c>
      <c r="N141" s="54">
        <v>0.50742449999999995</v>
      </c>
      <c r="O141" s="54">
        <v>2.8044905999999998</v>
      </c>
      <c r="P141" s="107">
        <v>5.1853499999999997</v>
      </c>
      <c r="Q141" s="73">
        <f t="shared" si="18"/>
        <v>0.26556121999678423</v>
      </c>
      <c r="R141" s="74">
        <v>0.26</v>
      </c>
      <c r="S141" s="75"/>
      <c r="T141" s="75"/>
      <c r="U141" s="73">
        <v>0.3</v>
      </c>
      <c r="V141" s="76">
        <v>5.5502512799999995</v>
      </c>
      <c r="W141" s="73">
        <v>0.26278060999839215</v>
      </c>
      <c r="X141" s="77">
        <v>6.3363708000000001</v>
      </c>
      <c r="Y141" s="67"/>
      <c r="Z141" s="74"/>
      <c r="AA141" s="54"/>
      <c r="AL141" s="79"/>
      <c r="AM141" s="79"/>
      <c r="AN141" s="79"/>
      <c r="AO141" s="79"/>
      <c r="AP141" s="80"/>
      <c r="AQ141" s="80"/>
      <c r="AR141" s="80"/>
      <c r="AS141" s="73"/>
      <c r="AT141" s="67"/>
      <c r="AU141" s="79"/>
      <c r="AV141" s="73"/>
      <c r="AW141" s="76"/>
      <c r="AX141" s="73"/>
      <c r="AY141" s="67"/>
      <c r="AZ141" s="74"/>
      <c r="BA141" s="73"/>
    </row>
    <row r="142" spans="1:53" x14ac:dyDescent="0.2">
      <c r="A142" s="104">
        <v>95</v>
      </c>
      <c r="B142" s="105" t="s">
        <v>232</v>
      </c>
      <c r="C142" s="106" t="s">
        <v>238</v>
      </c>
      <c r="D142" s="106" t="s">
        <v>154</v>
      </c>
      <c r="E142" s="67">
        <v>33</v>
      </c>
      <c r="F142" s="72">
        <v>1500</v>
      </c>
      <c r="G142" s="96"/>
      <c r="H142" s="72">
        <v>1500</v>
      </c>
      <c r="I142" s="54">
        <v>0.46601727600000004</v>
      </c>
      <c r="J142" s="54">
        <v>0.31273675199999995</v>
      </c>
      <c r="K142" s="54">
        <v>0.36076687199999996</v>
      </c>
      <c r="L142" s="54">
        <v>0.26567898000000001</v>
      </c>
      <c r="M142" s="54">
        <v>0.30401364000000003</v>
      </c>
      <c r="N142" s="54">
        <v>0.27595951199999996</v>
      </c>
      <c r="O142" s="54">
        <v>1.9851730320000001</v>
      </c>
      <c r="P142" s="107">
        <v>4.8904569999999996</v>
      </c>
      <c r="Q142" s="73">
        <f t="shared" si="18"/>
        <v>0.33573026078132928</v>
      </c>
      <c r="R142" s="74">
        <v>0.33</v>
      </c>
      <c r="S142" s="75"/>
      <c r="T142" s="75"/>
      <c r="U142" s="73">
        <v>0.35</v>
      </c>
      <c r="V142" s="76">
        <v>3.9364630319999998</v>
      </c>
      <c r="W142" s="73">
        <v>0.33286513039066462</v>
      </c>
      <c r="X142" s="77">
        <v>4.1391</v>
      </c>
      <c r="Y142" s="67"/>
      <c r="Z142" s="74"/>
      <c r="AA142" s="54"/>
      <c r="AL142" s="79"/>
      <c r="AM142" s="79"/>
      <c r="AN142" s="79"/>
      <c r="AO142" s="79"/>
      <c r="AP142" s="80"/>
      <c r="AQ142" s="80"/>
      <c r="AR142" s="80"/>
      <c r="AS142" s="73"/>
      <c r="AT142" s="67"/>
      <c r="AU142" s="79"/>
      <c r="AV142" s="73"/>
      <c r="AW142" s="76"/>
      <c r="AX142" s="73"/>
      <c r="AY142" s="67"/>
      <c r="AZ142" s="74"/>
      <c r="BA142" s="73"/>
    </row>
    <row r="143" spans="1:53" ht="22.5" x14ac:dyDescent="0.2">
      <c r="A143" s="104">
        <v>96</v>
      </c>
      <c r="B143" s="105" t="s">
        <v>232</v>
      </c>
      <c r="C143" s="106" t="s">
        <v>239</v>
      </c>
      <c r="D143" s="106" t="s">
        <v>154</v>
      </c>
      <c r="E143" s="67">
        <v>33</v>
      </c>
      <c r="F143" s="72">
        <v>1200</v>
      </c>
      <c r="G143" s="96"/>
      <c r="H143" s="72">
        <v>1200</v>
      </c>
      <c r="I143" s="54">
        <v>0.50647778999999993</v>
      </c>
      <c r="J143" s="54">
        <v>0.45249773999999998</v>
      </c>
      <c r="K143" s="54">
        <v>0.51054959999999994</v>
      </c>
      <c r="L143" s="54">
        <v>0.47156615999999996</v>
      </c>
      <c r="M143" s="54">
        <v>0.35845043999999998</v>
      </c>
      <c r="N143" s="54">
        <v>0.44346402000000001</v>
      </c>
      <c r="O143" s="54">
        <v>2.7430057499999996</v>
      </c>
      <c r="P143" s="107">
        <v>5.8391109999999999</v>
      </c>
      <c r="Q143" s="73">
        <f t="shared" si="18"/>
        <v>0.57986761161846767</v>
      </c>
      <c r="R143" s="74">
        <v>0.56999999999999995</v>
      </c>
      <c r="S143" s="75"/>
      <c r="T143" s="75"/>
      <c r="U143" s="73">
        <v>0.59</v>
      </c>
      <c r="V143" s="76">
        <v>5.4393337499999994</v>
      </c>
      <c r="W143" s="73">
        <v>0.57493380580923381</v>
      </c>
      <c r="X143" s="77">
        <v>5.5818719999999997</v>
      </c>
      <c r="Y143" s="67"/>
      <c r="Z143" s="74"/>
      <c r="AA143" s="54"/>
      <c r="AL143" s="79"/>
      <c r="AM143" s="79"/>
      <c r="AN143" s="79"/>
      <c r="AO143" s="79"/>
      <c r="AP143" s="80"/>
      <c r="AQ143" s="80"/>
      <c r="AR143" s="80"/>
      <c r="AS143" s="73"/>
      <c r="AT143" s="67"/>
      <c r="AU143" s="79"/>
      <c r="AV143" s="73"/>
      <c r="AW143" s="76"/>
      <c r="AX143" s="73"/>
      <c r="AY143" s="67"/>
      <c r="AZ143" s="74"/>
      <c r="BA143" s="73"/>
    </row>
    <row r="144" spans="1:53" ht="22.5" x14ac:dyDescent="0.2">
      <c r="A144" s="104">
        <v>97</v>
      </c>
      <c r="B144" s="105" t="s">
        <v>240</v>
      </c>
      <c r="C144" s="106" t="s">
        <v>241</v>
      </c>
      <c r="D144" s="106" t="s">
        <v>154</v>
      </c>
      <c r="E144" s="67">
        <v>33</v>
      </c>
      <c r="F144" s="72">
        <v>2500</v>
      </c>
      <c r="G144" s="96"/>
      <c r="H144" s="72">
        <v>2500</v>
      </c>
      <c r="I144" s="54">
        <v>0.35810040000000004</v>
      </c>
      <c r="J144" s="54">
        <v>0.35392200000000001</v>
      </c>
      <c r="K144" s="54">
        <v>0.25977600000000001</v>
      </c>
      <c r="L144" s="54">
        <v>0.38751479999999999</v>
      </c>
      <c r="M144" s="54">
        <v>0.23882999999999999</v>
      </c>
      <c r="N144" s="54">
        <v>0.38873340000000001</v>
      </c>
      <c r="O144" s="54">
        <v>1.9868766</v>
      </c>
      <c r="P144" s="107">
        <v>4.1608200000000002</v>
      </c>
      <c r="Q144" s="73">
        <f t="shared" si="18"/>
        <v>0.20161101978691021</v>
      </c>
      <c r="R144" s="74">
        <v>0.2</v>
      </c>
      <c r="S144" s="75"/>
      <c r="T144" s="75"/>
      <c r="U144" s="73">
        <v>0.24</v>
      </c>
      <c r="V144" s="76">
        <v>3.9578766000000001</v>
      </c>
      <c r="W144" s="73">
        <v>0.20080550989345508</v>
      </c>
      <c r="X144" s="77">
        <v>4.7304000000000004</v>
      </c>
      <c r="Y144" s="67"/>
      <c r="Z144" s="74"/>
      <c r="AA144" s="54"/>
      <c r="AL144" s="79"/>
      <c r="AM144" s="79"/>
      <c r="AN144" s="79"/>
      <c r="AO144" s="79"/>
      <c r="AP144" s="80"/>
      <c r="AQ144" s="80"/>
      <c r="AR144" s="80"/>
      <c r="AS144" s="73"/>
      <c r="AT144" s="67"/>
      <c r="AU144" s="79"/>
      <c r="AV144" s="73"/>
      <c r="AW144" s="76"/>
      <c r="AX144" s="73"/>
      <c r="AY144" s="67"/>
      <c r="AZ144" s="74"/>
      <c r="BA144" s="73"/>
    </row>
    <row r="145" spans="1:53" ht="22.5" x14ac:dyDescent="0.2">
      <c r="A145" s="104">
        <v>98</v>
      </c>
      <c r="B145" s="105" t="s">
        <v>240</v>
      </c>
      <c r="C145" s="113" t="s">
        <v>242</v>
      </c>
      <c r="D145" s="69" t="s">
        <v>154</v>
      </c>
      <c r="E145" s="67">
        <v>33</v>
      </c>
      <c r="F145" s="72">
        <v>1600</v>
      </c>
      <c r="G145" s="72"/>
      <c r="H145" s="72">
        <v>1600</v>
      </c>
      <c r="I145" s="85">
        <v>0.74072115000000005</v>
      </c>
      <c r="J145" s="54">
        <v>0.70991384999999996</v>
      </c>
      <c r="K145" s="54">
        <v>0.55049355</v>
      </c>
      <c r="L145" s="54">
        <v>0.38126879999999996</v>
      </c>
      <c r="M145" s="54">
        <v>0.56559809999999999</v>
      </c>
      <c r="N145" s="54">
        <v>0.56751269999999998</v>
      </c>
      <c r="O145" s="54">
        <v>3.5155081500000001</v>
      </c>
      <c r="P145" s="107">
        <v>9.1562999999999999</v>
      </c>
      <c r="Q145" s="73">
        <f t="shared" si="18"/>
        <v>0.55738016076864538</v>
      </c>
      <c r="R145" s="74">
        <v>0.55000000000000004</v>
      </c>
      <c r="S145" s="75"/>
      <c r="T145" s="75"/>
      <c r="U145" s="73">
        <v>0.56999999999999995</v>
      </c>
      <c r="V145" s="76">
        <v>6.9844681500000005</v>
      </c>
      <c r="W145" s="73">
        <v>0.55369008038432277</v>
      </c>
      <c r="X145" s="77">
        <v>7.1902079999999993</v>
      </c>
      <c r="Y145" s="67">
        <v>2.1062080000000001</v>
      </c>
      <c r="Z145" s="74">
        <v>0.23852649126621731</v>
      </c>
      <c r="AA145" s="54">
        <v>2.2075200000000001</v>
      </c>
      <c r="AL145" s="79">
        <v>2.56</v>
      </c>
      <c r="AM145" s="79"/>
      <c r="AN145" s="79"/>
      <c r="AO145" s="79"/>
      <c r="AP145" s="80" t="e">
        <f>AL145*1000000/(AC145*730*0.9*12)</f>
        <v>#DIV/0!</v>
      </c>
      <c r="AQ145" s="80"/>
      <c r="AR145" s="80"/>
      <c r="AS145" s="73">
        <f>(AK145*1000000)/(AA145*730*6*0.9)</f>
        <v>0</v>
      </c>
      <c r="AT145" s="67"/>
      <c r="AU145" s="79"/>
      <c r="AV145" s="73">
        <v>0</v>
      </c>
      <c r="AW145" s="76">
        <v>0.95064000000000004</v>
      </c>
      <c r="AX145" s="73">
        <v>0.21531854751032833</v>
      </c>
      <c r="AY145" s="67">
        <v>0.95064000000000004</v>
      </c>
      <c r="AZ145" s="74"/>
      <c r="BA145" s="73">
        <v>0.10765927375516417</v>
      </c>
    </row>
    <row r="146" spans="1:53" ht="22.5" x14ac:dyDescent="0.2">
      <c r="A146" s="104">
        <v>99</v>
      </c>
      <c r="B146" s="105" t="s">
        <v>240</v>
      </c>
      <c r="C146" s="113" t="s">
        <v>243</v>
      </c>
      <c r="D146" s="69" t="s">
        <v>244</v>
      </c>
      <c r="E146" s="67">
        <v>33</v>
      </c>
      <c r="F146" s="72">
        <v>8424</v>
      </c>
      <c r="G146" s="72"/>
      <c r="H146" s="72">
        <v>8424</v>
      </c>
      <c r="I146" s="54">
        <v>1.7409599999999997E-2</v>
      </c>
      <c r="J146" s="54">
        <v>1.3804799999999999E-2</v>
      </c>
      <c r="K146" s="54">
        <v>1.8009599999999997E-2</v>
      </c>
      <c r="L146" s="54">
        <v>0.146421</v>
      </c>
      <c r="M146" s="54">
        <v>0.169743</v>
      </c>
      <c r="N146" s="54">
        <v>0.4685472</v>
      </c>
      <c r="O146" s="54">
        <v>0.83393519999999999</v>
      </c>
      <c r="P146" s="107">
        <v>1.3169999999999999</v>
      </c>
      <c r="Q146" s="73">
        <f t="shared" si="18"/>
        <v>2.5112926609628789E-2</v>
      </c>
      <c r="R146" s="74">
        <v>0.03</v>
      </c>
      <c r="S146" s="75"/>
      <c r="T146" s="75"/>
      <c r="U146" s="73">
        <v>0.1</v>
      </c>
      <c r="V146" s="76">
        <v>1.8301574399999998</v>
      </c>
      <c r="W146" s="73">
        <v>2.7556463304814392E-2</v>
      </c>
      <c r="X146" s="77">
        <v>6.6414816000000005</v>
      </c>
      <c r="Y146" s="67"/>
      <c r="Z146" s="74"/>
      <c r="AA146" s="54"/>
      <c r="AL146" s="79"/>
      <c r="AM146" s="79"/>
      <c r="AN146" s="79"/>
      <c r="AO146" s="79"/>
      <c r="AP146" s="80"/>
      <c r="AQ146" s="80"/>
      <c r="AR146" s="80"/>
      <c r="AS146" s="73"/>
      <c r="AT146" s="67"/>
      <c r="AU146" s="79"/>
      <c r="AV146" s="73"/>
      <c r="AW146" s="76"/>
      <c r="AX146" s="73"/>
      <c r="AY146" s="67"/>
      <c r="AZ146" s="74"/>
      <c r="BA146" s="73"/>
    </row>
    <row r="147" spans="1:53" ht="22.5" x14ac:dyDescent="0.2">
      <c r="A147" s="104">
        <v>100</v>
      </c>
      <c r="B147" s="105" t="s">
        <v>240</v>
      </c>
      <c r="C147" s="106" t="s">
        <v>245</v>
      </c>
      <c r="D147" s="106" t="s">
        <v>244</v>
      </c>
      <c r="E147" s="67">
        <v>33</v>
      </c>
      <c r="F147" s="72">
        <v>5514</v>
      </c>
      <c r="G147" s="72"/>
      <c r="H147" s="72">
        <v>5514</v>
      </c>
      <c r="I147" s="54">
        <v>1.8012E-2</v>
      </c>
      <c r="J147" s="54">
        <v>1.7417400000000003E-2</v>
      </c>
      <c r="K147" s="54">
        <v>1.4401799999999999E-2</v>
      </c>
      <c r="L147" s="54">
        <v>4.8569399999999999E-2</v>
      </c>
      <c r="M147" s="54">
        <v>0.10986360000000001</v>
      </c>
      <c r="N147" s="54">
        <v>0.33374880000000001</v>
      </c>
      <c r="O147" s="54">
        <v>0.54201300000000008</v>
      </c>
      <c r="P147" s="107">
        <v>1.1328</v>
      </c>
      <c r="Q147" s="73">
        <f t="shared" si="18"/>
        <v>2.4935973133835616E-2</v>
      </c>
      <c r="R147" s="74">
        <v>0.03</v>
      </c>
      <c r="S147" s="75"/>
      <c r="T147" s="75"/>
      <c r="U147" s="73">
        <v>0.1</v>
      </c>
      <c r="V147" s="76">
        <v>1.19409864</v>
      </c>
      <c r="W147" s="73">
        <v>2.7467986566917808E-2</v>
      </c>
      <c r="X147" s="77">
        <v>4.3472376000000006</v>
      </c>
      <c r="Y147" s="67">
        <v>3.6522000000000001</v>
      </c>
      <c r="Z147" s="74">
        <v>9.2648401826484011E-2</v>
      </c>
      <c r="AA147" s="54">
        <v>3.9420000000000002</v>
      </c>
      <c r="AL147" s="79">
        <v>8.14</v>
      </c>
      <c r="AM147" s="79"/>
      <c r="AN147" s="79"/>
      <c r="AO147" s="79"/>
      <c r="AP147" s="80" t="e">
        <f>AL147*1000000/(AC147*730*0.9*12)</f>
        <v>#DIV/0!</v>
      </c>
      <c r="AQ147" s="80"/>
      <c r="AR147" s="80"/>
      <c r="AS147" s="73">
        <f>(AK147*1000000)/(AA147*730*6*0.9)</f>
        <v>0</v>
      </c>
      <c r="AT147" s="67">
        <v>0.69</v>
      </c>
      <c r="AU147" s="79">
        <v>0.28920000000000001</v>
      </c>
      <c r="AV147" s="73">
        <v>1.4672754946727548E-2</v>
      </c>
      <c r="AW147" s="76">
        <v>0.31199999999999994</v>
      </c>
      <c r="AX147" s="73">
        <v>1.5829528158295279E-2</v>
      </c>
      <c r="AY147" s="67">
        <v>0.60119999999999996</v>
      </c>
      <c r="AZ147" s="74" t="e">
        <v>#REF!</v>
      </c>
      <c r="BA147" s="73">
        <v>1.5251141552511416E-2</v>
      </c>
    </row>
    <row r="148" spans="1:53" x14ac:dyDescent="0.2">
      <c r="A148" s="104">
        <v>101</v>
      </c>
      <c r="B148" s="105" t="s">
        <v>240</v>
      </c>
      <c r="C148" s="106" t="s">
        <v>246</v>
      </c>
      <c r="D148" s="106" t="s">
        <v>154</v>
      </c>
      <c r="E148" s="67">
        <v>33</v>
      </c>
      <c r="F148" s="116">
        <v>4900</v>
      </c>
      <c r="G148" s="72"/>
      <c r="H148" s="72">
        <v>4900</v>
      </c>
      <c r="I148" s="54">
        <v>0.89261190000000001</v>
      </c>
      <c r="J148" s="54">
        <v>0.90522504000000004</v>
      </c>
      <c r="K148" s="54">
        <v>0.89531945999999996</v>
      </c>
      <c r="L148" s="54">
        <v>0.63887136</v>
      </c>
      <c r="M148" s="54">
        <v>0.42844194000000002</v>
      </c>
      <c r="N148" s="54">
        <v>0.77867856000000002</v>
      </c>
      <c r="O148" s="54">
        <v>4.5391482600000002</v>
      </c>
      <c r="P148" s="107">
        <v>9.2197960000000005</v>
      </c>
      <c r="Q148" s="73">
        <f t="shared" si="18"/>
        <v>0.23499664833970116</v>
      </c>
      <c r="R148" s="74">
        <v>0.23</v>
      </c>
      <c r="S148" s="75"/>
      <c r="T148" s="75"/>
      <c r="U148" s="73">
        <v>0.25</v>
      </c>
      <c r="V148" s="76">
        <v>8.9817822599999992</v>
      </c>
      <c r="W148" s="73">
        <v>0.23249832416985058</v>
      </c>
      <c r="X148" s="77">
        <v>9.6578999999999997</v>
      </c>
      <c r="Y148" s="67">
        <v>2.7322800000000003</v>
      </c>
      <c r="Z148" s="74">
        <v>0.3465601217656013</v>
      </c>
      <c r="AA148" s="54">
        <v>2.8382399999999999</v>
      </c>
      <c r="AL148" s="79">
        <v>4.22</v>
      </c>
      <c r="AM148" s="79"/>
      <c r="AN148" s="79"/>
      <c r="AO148" s="79"/>
      <c r="AP148" s="80" t="e">
        <f>AL148*1000000/(AC148*730*0.9*12)</f>
        <v>#DIV/0!</v>
      </c>
      <c r="AQ148" s="80"/>
      <c r="AR148" s="80"/>
      <c r="AS148" s="73">
        <f>(AK148*1000000)/(AA148*730*6*0.9)</f>
        <v>0</v>
      </c>
      <c r="AT148" s="67">
        <v>2.74</v>
      </c>
      <c r="AU148" s="79">
        <v>1.373</v>
      </c>
      <c r="AV148" s="73">
        <v>0.34830035514967023</v>
      </c>
      <c r="AW148" s="76">
        <v>1.4509999999999998</v>
      </c>
      <c r="AX148" s="73">
        <v>0.36808726534753927</v>
      </c>
      <c r="AY148" s="67">
        <v>2.8239999999999998</v>
      </c>
      <c r="AZ148" s="74" t="e">
        <v>#REF!</v>
      </c>
      <c r="BA148" s="73">
        <v>0.35819381024860475</v>
      </c>
    </row>
    <row r="149" spans="1:53" x14ac:dyDescent="0.2">
      <c r="A149" s="104">
        <v>102</v>
      </c>
      <c r="B149" s="105" t="s">
        <v>240</v>
      </c>
      <c r="C149" s="113" t="s">
        <v>247</v>
      </c>
      <c r="D149" s="106" t="s">
        <v>154</v>
      </c>
      <c r="E149" s="67">
        <v>33</v>
      </c>
      <c r="F149" s="72">
        <v>2500</v>
      </c>
      <c r="G149" s="72"/>
      <c r="H149" s="72">
        <v>2500</v>
      </c>
      <c r="I149" s="54">
        <v>0.61758312000000004</v>
      </c>
      <c r="J149" s="54">
        <v>0.63529577999999998</v>
      </c>
      <c r="K149" s="54">
        <v>0.88386144</v>
      </c>
      <c r="L149" s="54">
        <v>0.67869868</v>
      </c>
      <c r="M149" s="54">
        <v>0.50043629999999995</v>
      </c>
      <c r="N149" s="54">
        <v>0.59660743999999999</v>
      </c>
      <c r="O149" s="54">
        <v>3.9124827600000005</v>
      </c>
      <c r="P149" s="107">
        <v>7.8818299999999999</v>
      </c>
      <c r="Q149" s="73">
        <f t="shared" si="18"/>
        <v>0.39700484627092852</v>
      </c>
      <c r="R149" s="74">
        <v>0.39</v>
      </c>
      <c r="S149" s="75"/>
      <c r="T149" s="75"/>
      <c r="U149" s="73">
        <v>0.42</v>
      </c>
      <c r="V149" s="76">
        <v>7.7559327600000003</v>
      </c>
      <c r="W149" s="73">
        <v>0.39350242313546424</v>
      </c>
      <c r="X149" s="77">
        <v>8.2782</v>
      </c>
      <c r="Y149" s="67">
        <v>0.10595399999999999</v>
      </c>
      <c r="Z149" s="74">
        <v>1.1199264332825976E-2</v>
      </c>
      <c r="AA149" s="54">
        <v>0.189216</v>
      </c>
      <c r="AL149" s="79">
        <v>0.12</v>
      </c>
      <c r="AM149" s="79"/>
      <c r="AN149" s="79"/>
      <c r="AO149" s="79"/>
      <c r="AP149" s="80" t="e">
        <f>AL149*1000000/(AC149*730*0.9*12)</f>
        <v>#DIV/0!</v>
      </c>
      <c r="AQ149" s="80"/>
      <c r="AR149" s="80"/>
      <c r="AS149" s="73">
        <f>(AK149*1000000)/(AA149*730*6*0.9)</f>
        <v>0</v>
      </c>
      <c r="AT149" s="67"/>
      <c r="AU149" s="79"/>
      <c r="AV149" s="73">
        <v>0</v>
      </c>
      <c r="AW149" s="76">
        <v>0.14851200000000001</v>
      </c>
      <c r="AX149" s="73">
        <v>3.1395230847285641E-2</v>
      </c>
      <c r="AY149" s="67">
        <v>0.14851200000000001</v>
      </c>
      <c r="AZ149" s="74" t="e">
        <v>#REF!</v>
      </c>
      <c r="BA149" s="73">
        <v>1.569761542364282E-2</v>
      </c>
    </row>
    <row r="150" spans="1:53" x14ac:dyDescent="0.2">
      <c r="A150" s="104">
        <v>103</v>
      </c>
      <c r="B150" s="105" t="s">
        <v>248</v>
      </c>
      <c r="C150" s="113" t="s">
        <v>249</v>
      </c>
      <c r="D150" s="106" t="s">
        <v>154</v>
      </c>
      <c r="E150" s="67">
        <v>33</v>
      </c>
      <c r="F150" s="72">
        <v>2000</v>
      </c>
      <c r="G150" s="72"/>
      <c r="H150" s="72">
        <v>2000</v>
      </c>
      <c r="I150" s="54">
        <v>0.52928168999999992</v>
      </c>
      <c r="J150" s="54">
        <v>0.52888247999999993</v>
      </c>
      <c r="K150" s="54">
        <v>0.51321815999999998</v>
      </c>
      <c r="L150" s="54">
        <v>0.52907364000000001</v>
      </c>
      <c r="M150" s="54">
        <v>0.34612325999999999</v>
      </c>
      <c r="N150" s="54">
        <v>0.75544208999999996</v>
      </c>
      <c r="O150" s="54">
        <v>3.2020213200000001</v>
      </c>
      <c r="P150" s="107">
        <v>0.95067000000000002</v>
      </c>
      <c r="Q150" s="73">
        <f t="shared" si="18"/>
        <v>0.40614171993911719</v>
      </c>
      <c r="R150" s="74">
        <v>0.4</v>
      </c>
      <c r="S150" s="75"/>
      <c r="T150" s="75"/>
      <c r="U150" s="73">
        <v>0.42</v>
      </c>
      <c r="V150" s="76">
        <v>6.35562132</v>
      </c>
      <c r="W150" s="73">
        <v>0.4030708599695586</v>
      </c>
      <c r="X150" s="77">
        <v>6.62256</v>
      </c>
      <c r="Y150" s="67"/>
      <c r="Z150" s="74"/>
      <c r="AA150" s="54"/>
      <c r="AL150" s="79"/>
      <c r="AM150" s="79"/>
      <c r="AN150" s="79"/>
      <c r="AO150" s="79"/>
      <c r="AP150" s="80"/>
      <c r="AQ150" s="80"/>
      <c r="AR150" s="80"/>
      <c r="AS150" s="73"/>
      <c r="AT150" s="67"/>
      <c r="AU150" s="79"/>
      <c r="AV150" s="73"/>
      <c r="AW150" s="76"/>
      <c r="AX150" s="73"/>
      <c r="AY150" s="67"/>
      <c r="AZ150" s="74"/>
      <c r="BA150" s="73"/>
    </row>
    <row r="151" spans="1:53" x14ac:dyDescent="0.2">
      <c r="A151" s="104">
        <v>104</v>
      </c>
      <c r="B151" s="105" t="s">
        <v>248</v>
      </c>
      <c r="C151" s="106" t="s">
        <v>250</v>
      </c>
      <c r="D151" s="106" t="s">
        <v>154</v>
      </c>
      <c r="E151" s="67">
        <v>33</v>
      </c>
      <c r="F151" s="72">
        <v>1300</v>
      </c>
      <c r="G151" s="96"/>
      <c r="H151" s="72">
        <v>1300</v>
      </c>
      <c r="I151" s="54">
        <v>0.24669987299999999</v>
      </c>
      <c r="J151" s="54">
        <v>0.23005535999999999</v>
      </c>
      <c r="K151" s="54">
        <v>0.13434131700000002</v>
      </c>
      <c r="L151" s="54">
        <v>0.11574005599999999</v>
      </c>
      <c r="M151" s="54">
        <v>0.107613342</v>
      </c>
      <c r="N151" s="54">
        <v>9.6632347999999993E-2</v>
      </c>
      <c r="O151" s="54">
        <v>0.93108229600000003</v>
      </c>
      <c r="P151" s="107">
        <v>1.2753270000000001</v>
      </c>
      <c r="Q151" s="73">
        <f t="shared" si="18"/>
        <v>0.18168877492877494</v>
      </c>
      <c r="R151" s="74">
        <v>0.18</v>
      </c>
      <c r="S151" s="75"/>
      <c r="T151" s="75"/>
      <c r="U151" s="73">
        <v>0.2</v>
      </c>
      <c r="V151" s="76">
        <v>1.8535102960000001</v>
      </c>
      <c r="W151" s="73">
        <v>0.18084438746438747</v>
      </c>
      <c r="X151" s="77">
        <v>2.0498400000000001</v>
      </c>
      <c r="Y151" s="67"/>
      <c r="Z151" s="74"/>
      <c r="AA151" s="54"/>
      <c r="AL151" s="79"/>
      <c r="AM151" s="79"/>
      <c r="AN151" s="79"/>
      <c r="AO151" s="79"/>
      <c r="AP151" s="80"/>
      <c r="AQ151" s="80"/>
      <c r="AR151" s="80"/>
      <c r="AS151" s="73"/>
      <c r="AT151" s="67"/>
      <c r="AU151" s="79"/>
      <c r="AV151" s="73"/>
      <c r="AW151" s="76"/>
      <c r="AX151" s="73"/>
      <c r="AY151" s="67"/>
      <c r="AZ151" s="74"/>
      <c r="BA151" s="73"/>
    </row>
    <row r="152" spans="1:53" x14ac:dyDescent="0.2">
      <c r="A152" s="104">
        <v>105</v>
      </c>
      <c r="B152" s="105" t="s">
        <v>248</v>
      </c>
      <c r="C152" s="113" t="s">
        <v>251</v>
      </c>
      <c r="D152" s="69" t="s">
        <v>154</v>
      </c>
      <c r="E152" s="67">
        <v>33</v>
      </c>
      <c r="F152" s="72">
        <v>1600</v>
      </c>
      <c r="G152" s="72"/>
      <c r="H152" s="72">
        <v>1600</v>
      </c>
      <c r="I152" s="85">
        <v>0.3845556</v>
      </c>
      <c r="J152" s="54">
        <v>0.36868057500000001</v>
      </c>
      <c r="K152" s="54">
        <v>0.37167156000000001</v>
      </c>
      <c r="L152" s="54">
        <v>0.33781225500000001</v>
      </c>
      <c r="M152" s="54">
        <v>0.42688249499999997</v>
      </c>
      <c r="N152" s="54">
        <v>0.43651259999999997</v>
      </c>
      <c r="O152" s="54">
        <v>2.3261150850000001</v>
      </c>
      <c r="P152" s="107">
        <v>4.2757199999999997</v>
      </c>
      <c r="Q152" s="73">
        <f t="shared" si="18"/>
        <v>0.3688031273782344</v>
      </c>
      <c r="R152" s="74">
        <v>0.36</v>
      </c>
      <c r="S152" s="75"/>
      <c r="T152" s="75"/>
      <c r="U152" s="73">
        <v>0.4</v>
      </c>
      <c r="V152" s="76">
        <v>4.5967070850000002</v>
      </c>
      <c r="W152" s="73">
        <v>0.36440156368911725</v>
      </c>
      <c r="X152" s="77">
        <v>5.0457599999999996</v>
      </c>
      <c r="Y152" s="67">
        <v>2.1062080000000001</v>
      </c>
      <c r="Z152" s="74">
        <v>0.23852649126621731</v>
      </c>
      <c r="AA152" s="54">
        <v>2.2075200000000001</v>
      </c>
      <c r="AL152" s="79">
        <v>2.56</v>
      </c>
      <c r="AM152" s="79"/>
      <c r="AN152" s="79"/>
      <c r="AO152" s="79"/>
      <c r="AP152" s="80" t="e">
        <f>AL152*1000000/(AC152*730*0.9*12)</f>
        <v>#DIV/0!</v>
      </c>
      <c r="AQ152" s="80"/>
      <c r="AR152" s="80"/>
      <c r="AS152" s="73">
        <f>(AK152*1000000)/(AA152*730*6*0.9)</f>
        <v>0</v>
      </c>
      <c r="AT152" s="67"/>
      <c r="AU152" s="79"/>
      <c r="AV152" s="73">
        <v>0</v>
      </c>
      <c r="AW152" s="76">
        <v>0.95064000000000004</v>
      </c>
      <c r="AX152" s="73">
        <v>0.21531854751032833</v>
      </c>
      <c r="AY152" s="67">
        <v>0.95064000000000004</v>
      </c>
      <c r="AZ152" s="74"/>
      <c r="BA152" s="73">
        <v>0.10765927375516417</v>
      </c>
    </row>
    <row r="153" spans="1:53" x14ac:dyDescent="0.2">
      <c r="A153" s="104">
        <v>106</v>
      </c>
      <c r="B153" s="105" t="s">
        <v>248</v>
      </c>
      <c r="C153" s="113" t="s">
        <v>252</v>
      </c>
      <c r="D153" s="69" t="s">
        <v>154</v>
      </c>
      <c r="E153" s="67">
        <v>33</v>
      </c>
      <c r="F153" s="72">
        <v>1000</v>
      </c>
      <c r="G153" s="72"/>
      <c r="H153" s="72">
        <v>1000</v>
      </c>
      <c r="I153" s="54">
        <v>0.17802582</v>
      </c>
      <c r="J153" s="54">
        <v>0.2612505</v>
      </c>
      <c r="K153" s="54">
        <v>0.11108982000000001</v>
      </c>
      <c r="L153" s="54">
        <v>0.14928192000000001</v>
      </c>
      <c r="M153" s="54">
        <v>0.15961596</v>
      </c>
      <c r="N153" s="54">
        <v>0.16215407999999998</v>
      </c>
      <c r="O153" s="54">
        <v>1.0214181</v>
      </c>
      <c r="P153" s="107">
        <v>1.9527000000000001</v>
      </c>
      <c r="Q153" s="73">
        <f t="shared" si="18"/>
        <v>0.25911164383561641</v>
      </c>
      <c r="R153" s="74">
        <v>0.25</v>
      </c>
      <c r="S153" s="75"/>
      <c r="T153" s="75"/>
      <c r="U153" s="73">
        <v>0.28000000000000003</v>
      </c>
      <c r="V153" s="76">
        <v>2.0069181</v>
      </c>
      <c r="W153" s="73">
        <v>0.25455582191780823</v>
      </c>
      <c r="X153" s="77">
        <v>2.2075200000000006</v>
      </c>
      <c r="Y153" s="67"/>
      <c r="Z153" s="74"/>
      <c r="AA153" s="54"/>
      <c r="AL153" s="79"/>
      <c r="AM153" s="79"/>
      <c r="AN153" s="79"/>
      <c r="AO153" s="79"/>
      <c r="AP153" s="80"/>
      <c r="AQ153" s="80"/>
      <c r="AR153" s="80"/>
      <c r="AS153" s="73"/>
      <c r="AT153" s="67"/>
      <c r="AU153" s="79"/>
      <c r="AV153" s="73"/>
      <c r="AW153" s="76"/>
      <c r="AX153" s="73"/>
      <c r="AY153" s="67"/>
      <c r="AZ153" s="74"/>
      <c r="BA153" s="73"/>
    </row>
    <row r="154" spans="1:53" ht="22.5" x14ac:dyDescent="0.2">
      <c r="A154" s="104">
        <v>107</v>
      </c>
      <c r="B154" s="105" t="s">
        <v>248</v>
      </c>
      <c r="C154" s="106" t="s">
        <v>253</v>
      </c>
      <c r="D154" s="106" t="s">
        <v>209</v>
      </c>
      <c r="E154" s="67">
        <v>33</v>
      </c>
      <c r="F154" s="72">
        <v>3000</v>
      </c>
      <c r="G154" s="72"/>
      <c r="H154" s="72">
        <v>3000</v>
      </c>
      <c r="I154" s="54">
        <v>1.4329457999999999</v>
      </c>
      <c r="J154" s="54">
        <v>0.65628160000000002</v>
      </c>
      <c r="K154" s="54">
        <v>0.84968759999999999</v>
      </c>
      <c r="L154" s="54">
        <v>1.0421423999999999</v>
      </c>
      <c r="M154" s="54">
        <v>1.201284</v>
      </c>
      <c r="N154" s="54">
        <v>1.012339332</v>
      </c>
      <c r="O154" s="54">
        <v>6.1946807319999992</v>
      </c>
      <c r="P154" s="107">
        <v>15.168957000000001</v>
      </c>
      <c r="Q154" s="73">
        <f t="shared" si="18"/>
        <v>0.52381876644681202</v>
      </c>
      <c r="R154" s="74">
        <v>0.48</v>
      </c>
      <c r="S154" s="75"/>
      <c r="T154" s="75"/>
      <c r="U154" s="73">
        <v>0.55000000000000004</v>
      </c>
      <c r="V154" s="76">
        <v>11.871160732</v>
      </c>
      <c r="W154" s="73">
        <v>0.50190938322340606</v>
      </c>
      <c r="X154" s="77">
        <v>13.008600000000001</v>
      </c>
      <c r="Y154" s="67">
        <v>3.6522000000000001</v>
      </c>
      <c r="Z154" s="74">
        <v>9.2648401826484011E-2</v>
      </c>
      <c r="AA154" s="54">
        <v>3.9420000000000002</v>
      </c>
      <c r="AL154" s="79">
        <v>8.14</v>
      </c>
      <c r="AM154" s="79"/>
      <c r="AN154" s="79"/>
      <c r="AO154" s="79"/>
      <c r="AP154" s="80" t="e">
        <f>AL154*1000000/(AC154*730*0.9*12)</f>
        <v>#DIV/0!</v>
      </c>
      <c r="AQ154" s="80"/>
      <c r="AR154" s="80"/>
      <c r="AS154" s="73">
        <f>(AK154*1000000)/(AA154*730*6*0.9)</f>
        <v>0</v>
      </c>
      <c r="AT154" s="67">
        <v>0.69</v>
      </c>
      <c r="AU154" s="79">
        <v>0.28920000000000001</v>
      </c>
      <c r="AV154" s="73">
        <v>1.4672754946727548E-2</v>
      </c>
      <c r="AW154" s="76">
        <v>0.31199999999999994</v>
      </c>
      <c r="AX154" s="73">
        <v>1.5829528158295279E-2</v>
      </c>
      <c r="AY154" s="67">
        <v>0.60119999999999996</v>
      </c>
      <c r="AZ154" s="74" t="e">
        <v>#REF!</v>
      </c>
      <c r="BA154" s="73">
        <v>1.5251141552511416E-2</v>
      </c>
    </row>
    <row r="155" spans="1:53" x14ac:dyDescent="0.2">
      <c r="A155" s="104">
        <v>108</v>
      </c>
      <c r="B155" s="105" t="s">
        <v>248</v>
      </c>
      <c r="C155" s="106" t="s">
        <v>254</v>
      </c>
      <c r="D155" s="106" t="s">
        <v>209</v>
      </c>
      <c r="E155" s="67">
        <v>33</v>
      </c>
      <c r="F155" s="116">
        <v>4200</v>
      </c>
      <c r="G155" s="72"/>
      <c r="H155" s="72">
        <v>4200</v>
      </c>
      <c r="I155" s="54">
        <v>2.4773112000000004</v>
      </c>
      <c r="J155" s="54">
        <v>2.6849608799999998</v>
      </c>
      <c r="K155" s="54">
        <v>2.67748338</v>
      </c>
      <c r="L155" s="54">
        <v>2.6044431600000002</v>
      </c>
      <c r="M155" s="54">
        <v>2.5133372999999999</v>
      </c>
      <c r="N155" s="54">
        <v>2.5237623599999996</v>
      </c>
      <c r="O155" s="54">
        <v>15.481298279999999</v>
      </c>
      <c r="P155" s="107">
        <v>31.241399999999999</v>
      </c>
      <c r="Q155" s="73">
        <f t="shared" si="18"/>
        <v>0.93506428209030945</v>
      </c>
      <c r="R155" s="74">
        <v>0.85</v>
      </c>
      <c r="S155" s="75"/>
      <c r="T155" s="75"/>
      <c r="U155" s="73">
        <v>0.92</v>
      </c>
      <c r="V155" s="76">
        <v>29.55423828</v>
      </c>
      <c r="W155" s="73">
        <v>0.89253214104515477</v>
      </c>
      <c r="X155" s="77">
        <v>30.463775999999999</v>
      </c>
      <c r="Y155" s="67">
        <v>2.7322800000000003</v>
      </c>
      <c r="Z155" s="74">
        <v>0.3465601217656013</v>
      </c>
      <c r="AA155" s="54">
        <v>2.8382399999999999</v>
      </c>
      <c r="AL155" s="79">
        <v>4.22</v>
      </c>
      <c r="AM155" s="79"/>
      <c r="AN155" s="79"/>
      <c r="AO155" s="79"/>
      <c r="AP155" s="80" t="e">
        <f>AL155*1000000/(AC155*730*0.9*12)</f>
        <v>#DIV/0!</v>
      </c>
      <c r="AQ155" s="80"/>
      <c r="AR155" s="80"/>
      <c r="AS155" s="73">
        <f>(AK155*1000000)/(AA155*730*6*0.9)</f>
        <v>0</v>
      </c>
      <c r="AT155" s="67">
        <v>2.74</v>
      </c>
      <c r="AU155" s="79">
        <v>1.373</v>
      </c>
      <c r="AV155" s="73">
        <v>0.34830035514967023</v>
      </c>
      <c r="AW155" s="76">
        <v>1.4509999999999998</v>
      </c>
      <c r="AX155" s="73">
        <v>0.36808726534753927</v>
      </c>
      <c r="AY155" s="67">
        <v>2.8239999999999998</v>
      </c>
      <c r="AZ155" s="74" t="e">
        <v>#REF!</v>
      </c>
      <c r="BA155" s="73">
        <v>0.35819381024860475</v>
      </c>
    </row>
    <row r="156" spans="1:53" ht="22.5" x14ac:dyDescent="0.2">
      <c r="A156" s="104">
        <v>109</v>
      </c>
      <c r="B156" s="105" t="s">
        <v>248</v>
      </c>
      <c r="C156" s="113" t="s">
        <v>255</v>
      </c>
      <c r="D156" s="106" t="s">
        <v>244</v>
      </c>
      <c r="E156" s="67">
        <v>33</v>
      </c>
      <c r="F156" s="72">
        <v>2847.78</v>
      </c>
      <c r="G156" s="72"/>
      <c r="H156" s="72">
        <v>2847.78</v>
      </c>
      <c r="I156" s="54">
        <v>0</v>
      </c>
      <c r="J156" s="54">
        <v>0</v>
      </c>
      <c r="K156" s="54">
        <v>0</v>
      </c>
      <c r="L156" s="54">
        <v>0</v>
      </c>
      <c r="M156" s="54">
        <v>5.3974800000000003E-2</v>
      </c>
      <c r="N156" s="54">
        <v>0.17099520000000001</v>
      </c>
      <c r="O156" s="54">
        <v>0.22497</v>
      </c>
      <c r="P156" s="107"/>
      <c r="Q156" s="73">
        <f t="shared" si="18"/>
        <v>2.0040176987232212E-2</v>
      </c>
      <c r="R156" s="74">
        <v>0.02</v>
      </c>
      <c r="S156" s="75"/>
      <c r="T156" s="75"/>
      <c r="U156" s="73">
        <v>0.08</v>
      </c>
      <c r="V156" s="76">
        <v>0.44948897520000003</v>
      </c>
      <c r="W156" s="73">
        <v>2.0020088493616108E-2</v>
      </c>
      <c r="X156" s="77">
        <v>1.7961518016000002</v>
      </c>
      <c r="Y156" s="67">
        <v>0.10595399999999999</v>
      </c>
      <c r="Z156" s="74">
        <v>1.1199264332825976E-2</v>
      </c>
      <c r="AA156" s="54">
        <v>0.189216</v>
      </c>
      <c r="AL156" s="79">
        <v>0.12</v>
      </c>
      <c r="AM156" s="79"/>
      <c r="AN156" s="79"/>
      <c r="AO156" s="79"/>
      <c r="AP156" s="80" t="e">
        <f>AL156*1000000/(AC156*730*0.9*12)</f>
        <v>#DIV/0!</v>
      </c>
      <c r="AQ156" s="80"/>
      <c r="AR156" s="80"/>
      <c r="AS156" s="73">
        <f>(AK156*1000000)/(AA156*730*6*0.9)</f>
        <v>0</v>
      </c>
      <c r="AT156" s="67"/>
      <c r="AU156" s="79"/>
      <c r="AV156" s="73">
        <v>0</v>
      </c>
      <c r="AW156" s="76">
        <v>0.14851200000000001</v>
      </c>
      <c r="AX156" s="73">
        <v>3.1395230847285641E-2</v>
      </c>
      <c r="AY156" s="67">
        <v>0.14851200000000001</v>
      </c>
      <c r="AZ156" s="74" t="e">
        <v>#REF!</v>
      </c>
      <c r="BA156" s="73">
        <v>1.569761542364282E-2</v>
      </c>
    </row>
    <row r="157" spans="1:53" x14ac:dyDescent="0.2">
      <c r="A157" s="104">
        <v>110</v>
      </c>
      <c r="B157" s="105" t="s">
        <v>118</v>
      </c>
      <c r="C157" s="113" t="s">
        <v>256</v>
      </c>
      <c r="D157" s="106" t="s">
        <v>154</v>
      </c>
      <c r="E157" s="67">
        <v>33</v>
      </c>
      <c r="F157" s="72">
        <v>1103</v>
      </c>
      <c r="G157" s="72"/>
      <c r="H157" s="72">
        <v>1103</v>
      </c>
      <c r="I157" s="54">
        <v>0.56611262399999995</v>
      </c>
      <c r="J157" s="54">
        <v>0.48899256000000002</v>
      </c>
      <c r="K157" s="54">
        <v>0.32187120000000002</v>
      </c>
      <c r="L157" s="54">
        <v>0.50401823999999995</v>
      </c>
      <c r="M157" s="54">
        <v>0.44716919999999999</v>
      </c>
      <c r="N157" s="54">
        <v>0.39303659999999996</v>
      </c>
      <c r="O157" s="54">
        <v>2.7212004239999996</v>
      </c>
      <c r="P157" s="107">
        <v>5.8600709999999996</v>
      </c>
      <c r="Q157" s="73">
        <f t="shared" si="18"/>
        <v>0.6258473210601776</v>
      </c>
      <c r="R157" s="74">
        <v>0.62</v>
      </c>
      <c r="S157" s="75"/>
      <c r="T157" s="75"/>
      <c r="U157" s="73">
        <v>0.65</v>
      </c>
      <c r="V157" s="76">
        <v>5.4169765439999997</v>
      </c>
      <c r="W157" s="73">
        <v>0.62292366053008885</v>
      </c>
      <c r="X157" s="77">
        <v>5.6524337999999998</v>
      </c>
      <c r="Y157" s="67"/>
      <c r="Z157" s="74"/>
      <c r="AA157" s="54"/>
      <c r="AL157" s="79"/>
      <c r="AM157" s="79"/>
      <c r="AN157" s="79"/>
      <c r="AO157" s="79"/>
      <c r="AP157" s="80"/>
      <c r="AQ157" s="80"/>
      <c r="AR157" s="80"/>
      <c r="AS157" s="73"/>
      <c r="AT157" s="67"/>
      <c r="AU157" s="79"/>
      <c r="AV157" s="73"/>
      <c r="AW157" s="76"/>
      <c r="AX157" s="73"/>
      <c r="AY157" s="67"/>
      <c r="AZ157" s="74"/>
      <c r="BA157" s="73"/>
    </row>
    <row r="158" spans="1:53" ht="22.5" x14ac:dyDescent="0.2">
      <c r="A158" s="104">
        <v>111</v>
      </c>
      <c r="B158" s="105" t="s">
        <v>118</v>
      </c>
      <c r="C158" s="106" t="s">
        <v>257</v>
      </c>
      <c r="D158" s="106" t="s">
        <v>128</v>
      </c>
      <c r="E158" s="67">
        <v>33</v>
      </c>
      <c r="F158" s="72">
        <v>2862</v>
      </c>
      <c r="G158" s="72"/>
      <c r="H158" s="72">
        <v>2862</v>
      </c>
      <c r="I158" s="54"/>
      <c r="J158" s="54"/>
      <c r="K158" s="54"/>
      <c r="L158" s="54"/>
      <c r="M158" s="54"/>
      <c r="N158" s="54"/>
      <c r="O158" s="54">
        <v>0</v>
      </c>
      <c r="P158" s="107"/>
      <c r="Q158" s="73">
        <f t="shared" si="18"/>
        <v>0</v>
      </c>
      <c r="R158" s="74">
        <v>0.14000000000000001</v>
      </c>
      <c r="S158" s="75"/>
      <c r="T158" s="75"/>
      <c r="U158" s="73">
        <v>0.15</v>
      </c>
      <c r="V158" s="76">
        <v>1.5794805600000001</v>
      </c>
      <c r="W158" s="73">
        <v>7.0000000000000007E-2</v>
      </c>
      <c r="X158" s="77">
        <v>3.3846012000000001</v>
      </c>
      <c r="Y158" s="67">
        <v>3.6522000000000001</v>
      </c>
      <c r="Z158" s="74">
        <v>9.2648401826484011E-2</v>
      </c>
      <c r="AA158" s="54">
        <v>3.9420000000000002</v>
      </c>
      <c r="AL158" s="79">
        <v>8.14</v>
      </c>
      <c r="AM158" s="79"/>
      <c r="AN158" s="79"/>
      <c r="AO158" s="79"/>
      <c r="AP158" s="80" t="e">
        <f t="shared" ref="AP158:AP163" si="21">AL158*1000000/(AC158*730*0.9*12)</f>
        <v>#DIV/0!</v>
      </c>
      <c r="AQ158" s="80"/>
      <c r="AR158" s="80"/>
      <c r="AS158" s="73">
        <f t="shared" ref="AS158:AS163" si="22">(AK158*1000000)/(AA158*730*6*0.9)</f>
        <v>0</v>
      </c>
      <c r="AT158" s="67">
        <v>0.69</v>
      </c>
      <c r="AU158" s="79">
        <v>0.28920000000000001</v>
      </c>
      <c r="AV158" s="73">
        <v>1.4672754946727548E-2</v>
      </c>
      <c r="AW158" s="76">
        <v>0.31199999999999994</v>
      </c>
      <c r="AX158" s="73">
        <v>1.5829528158295279E-2</v>
      </c>
      <c r="AY158" s="67">
        <v>0.60119999999999996</v>
      </c>
      <c r="AZ158" s="74" t="e">
        <v>#REF!</v>
      </c>
      <c r="BA158" s="73">
        <v>1.5251141552511416E-2</v>
      </c>
    </row>
    <row r="159" spans="1:53" x14ac:dyDescent="0.2">
      <c r="A159" s="104">
        <v>112</v>
      </c>
      <c r="B159" s="105" t="s">
        <v>258</v>
      </c>
      <c r="C159" s="106" t="s">
        <v>259</v>
      </c>
      <c r="D159" s="106" t="s">
        <v>154</v>
      </c>
      <c r="E159" s="67">
        <v>33</v>
      </c>
      <c r="F159" s="116">
        <v>2600</v>
      </c>
      <c r="G159" s="72"/>
      <c r="H159" s="72">
        <v>2600</v>
      </c>
      <c r="I159" s="54">
        <v>0.39290399999999998</v>
      </c>
      <c r="J159" s="54">
        <v>0.40200000000000002</v>
      </c>
      <c r="K159" s="54">
        <v>0.43793549999999998</v>
      </c>
      <c r="L159" s="54">
        <v>0.64512449999999999</v>
      </c>
      <c r="M159" s="54">
        <v>0.67173899999999998</v>
      </c>
      <c r="N159" s="54">
        <v>0.53978400000000004</v>
      </c>
      <c r="O159" s="54">
        <v>3.0894870000000001</v>
      </c>
      <c r="P159" s="107">
        <v>3.984</v>
      </c>
      <c r="Q159" s="73">
        <f t="shared" si="18"/>
        <v>0.30143689263552276</v>
      </c>
      <c r="R159" s="74">
        <v>0.3</v>
      </c>
      <c r="S159" s="75"/>
      <c r="T159" s="75"/>
      <c r="U159" s="73">
        <v>0.3</v>
      </c>
      <c r="V159" s="76">
        <v>6.1642469999999996</v>
      </c>
      <c r="W159" s="73">
        <v>0.30071844631776135</v>
      </c>
      <c r="X159" s="77">
        <v>6.1495199999999999</v>
      </c>
      <c r="Y159" s="67">
        <v>2.7322800000000003</v>
      </c>
      <c r="Z159" s="74">
        <v>0.3465601217656013</v>
      </c>
      <c r="AA159" s="54">
        <v>2.8382399999999999</v>
      </c>
      <c r="AL159" s="79">
        <v>4.22</v>
      </c>
      <c r="AM159" s="79"/>
      <c r="AN159" s="79"/>
      <c r="AO159" s="79"/>
      <c r="AP159" s="80" t="e">
        <f t="shared" si="21"/>
        <v>#DIV/0!</v>
      </c>
      <c r="AQ159" s="80"/>
      <c r="AR159" s="80"/>
      <c r="AS159" s="73">
        <f t="shared" si="22"/>
        <v>0</v>
      </c>
      <c r="AT159" s="67">
        <v>2.74</v>
      </c>
      <c r="AU159" s="79">
        <v>1.373</v>
      </c>
      <c r="AV159" s="73">
        <v>0.34830035514967023</v>
      </c>
      <c r="AW159" s="76">
        <v>1.4509999999999998</v>
      </c>
      <c r="AX159" s="73">
        <v>0.36808726534753927</v>
      </c>
      <c r="AY159" s="67">
        <v>2.8239999999999998</v>
      </c>
      <c r="AZ159" s="74" t="e">
        <v>#REF!</v>
      </c>
      <c r="BA159" s="73">
        <v>0.35819381024860475</v>
      </c>
    </row>
    <row r="160" spans="1:53" x14ac:dyDescent="0.2">
      <c r="A160" s="104">
        <v>113</v>
      </c>
      <c r="B160" s="105" t="s">
        <v>258</v>
      </c>
      <c r="C160" s="113" t="s">
        <v>260</v>
      </c>
      <c r="D160" s="106" t="s">
        <v>154</v>
      </c>
      <c r="E160" s="67">
        <v>33</v>
      </c>
      <c r="F160" s="72">
        <v>5000</v>
      </c>
      <c r="G160" s="72"/>
      <c r="H160" s="72">
        <v>5000</v>
      </c>
      <c r="I160" s="54">
        <v>0.17521920000000002</v>
      </c>
      <c r="J160" s="54">
        <v>0.30956519999999998</v>
      </c>
      <c r="K160" s="54">
        <v>0.2082948</v>
      </c>
      <c r="L160" s="54">
        <v>0.207015</v>
      </c>
      <c r="M160" s="54">
        <v>0.19256999999999999</v>
      </c>
      <c r="N160" s="54">
        <v>0.33258120000000002</v>
      </c>
      <c r="O160" s="54">
        <v>1.4252454000000001</v>
      </c>
      <c r="P160" s="107">
        <v>2.0268000000000002</v>
      </c>
      <c r="Q160" s="73">
        <f t="shared" si="18"/>
        <v>7.2310776255707768E-2</v>
      </c>
      <c r="R160" s="74">
        <v>7.0000000000000007E-2</v>
      </c>
      <c r="S160" s="75"/>
      <c r="T160" s="75"/>
      <c r="U160" s="73">
        <v>0.1</v>
      </c>
      <c r="V160" s="76">
        <v>2.8049454000000003</v>
      </c>
      <c r="W160" s="73">
        <v>7.115538812785388E-2</v>
      </c>
      <c r="X160" s="77">
        <v>3.9420000000000002</v>
      </c>
      <c r="Y160" s="67">
        <v>0.10595399999999999</v>
      </c>
      <c r="Z160" s="74">
        <v>1.1199264332825976E-2</v>
      </c>
      <c r="AA160" s="54">
        <v>0.189216</v>
      </c>
      <c r="AL160" s="79">
        <v>0.12</v>
      </c>
      <c r="AM160" s="79"/>
      <c r="AN160" s="79"/>
      <c r="AO160" s="79"/>
      <c r="AP160" s="80" t="e">
        <f t="shared" si="21"/>
        <v>#DIV/0!</v>
      </c>
      <c r="AQ160" s="80"/>
      <c r="AR160" s="80"/>
      <c r="AS160" s="73">
        <f t="shared" si="22"/>
        <v>0</v>
      </c>
      <c r="AT160" s="67"/>
      <c r="AU160" s="79"/>
      <c r="AV160" s="73">
        <v>0</v>
      </c>
      <c r="AW160" s="76">
        <v>0.14851200000000001</v>
      </c>
      <c r="AX160" s="73">
        <v>3.1395230847285641E-2</v>
      </c>
      <c r="AY160" s="67">
        <v>0.14851200000000001</v>
      </c>
      <c r="AZ160" s="74" t="e">
        <v>#REF!</v>
      </c>
      <c r="BA160" s="73">
        <v>1.569761542364282E-2</v>
      </c>
    </row>
    <row r="161" spans="1:53" x14ac:dyDescent="0.2">
      <c r="A161" s="104">
        <v>114</v>
      </c>
      <c r="B161" s="105" t="s">
        <v>258</v>
      </c>
      <c r="C161" s="106" t="s">
        <v>261</v>
      </c>
      <c r="D161" s="106" t="s">
        <v>154</v>
      </c>
      <c r="E161" s="67">
        <v>33</v>
      </c>
      <c r="F161" s="72">
        <v>1200</v>
      </c>
      <c r="G161" s="72"/>
      <c r="H161" s="72">
        <v>1200</v>
      </c>
      <c r="I161" s="54">
        <v>1.1858616000000001E-2</v>
      </c>
      <c r="J161" s="54">
        <v>1.0025280000000001E-2</v>
      </c>
      <c r="K161" s="54">
        <v>9.6837119999999988E-3</v>
      </c>
      <c r="L161" s="54">
        <v>9.1607040000000004E-3</v>
      </c>
      <c r="M161" s="54">
        <v>8.8698240000000001E-3</v>
      </c>
      <c r="N161" s="54">
        <v>9.1281959999999999E-3</v>
      </c>
      <c r="O161" s="54">
        <v>5.8726331999999992E-2</v>
      </c>
      <c r="P161" s="107">
        <v>0.67710599999999999</v>
      </c>
      <c r="Q161" s="73">
        <f t="shared" si="18"/>
        <v>1.2414665144596651E-2</v>
      </c>
      <c r="R161" s="74">
        <v>0.02</v>
      </c>
      <c r="S161" s="75"/>
      <c r="T161" s="75"/>
      <c r="U161" s="73">
        <v>0.1</v>
      </c>
      <c r="V161" s="76">
        <v>0.15333433199999999</v>
      </c>
      <c r="W161" s="73">
        <v>1.6207332572298325E-2</v>
      </c>
      <c r="X161" s="77">
        <v>0.94608000000000003</v>
      </c>
      <c r="Y161" s="67">
        <v>3.6522000000000001</v>
      </c>
      <c r="Z161" s="74">
        <v>9.2648401826484011E-2</v>
      </c>
      <c r="AA161" s="54">
        <v>3.9420000000000002</v>
      </c>
      <c r="AL161" s="79">
        <v>8.14</v>
      </c>
      <c r="AM161" s="79"/>
      <c r="AN161" s="79"/>
      <c r="AO161" s="79"/>
      <c r="AP161" s="80" t="e">
        <f t="shared" si="21"/>
        <v>#DIV/0!</v>
      </c>
      <c r="AQ161" s="80"/>
      <c r="AR161" s="80"/>
      <c r="AS161" s="73">
        <f t="shared" si="22"/>
        <v>0</v>
      </c>
      <c r="AT161" s="67">
        <v>0.69</v>
      </c>
      <c r="AU161" s="79">
        <v>0.28920000000000001</v>
      </c>
      <c r="AV161" s="73">
        <v>1.4672754946727548E-2</v>
      </c>
      <c r="AW161" s="76">
        <v>0.31199999999999994</v>
      </c>
      <c r="AX161" s="73">
        <v>1.5829528158295279E-2</v>
      </c>
      <c r="AY161" s="67">
        <v>0.60119999999999996</v>
      </c>
      <c r="AZ161" s="74" t="e">
        <v>#REF!</v>
      </c>
      <c r="BA161" s="73">
        <v>1.5251141552511416E-2</v>
      </c>
    </row>
    <row r="162" spans="1:53" ht="22.5" x14ac:dyDescent="0.2">
      <c r="A162" s="104">
        <v>115</v>
      </c>
      <c r="B162" s="105" t="s">
        <v>258</v>
      </c>
      <c r="C162" s="106" t="s">
        <v>262</v>
      </c>
      <c r="D162" s="106" t="s">
        <v>154</v>
      </c>
      <c r="E162" s="67">
        <v>33</v>
      </c>
      <c r="F162" s="116">
        <v>2300</v>
      </c>
      <c r="G162" s="72"/>
      <c r="H162" s="72">
        <v>2300</v>
      </c>
      <c r="I162" s="54">
        <v>0.51415127999999999</v>
      </c>
      <c r="J162" s="54">
        <v>0.43159909499999999</v>
      </c>
      <c r="K162" s="54">
        <v>0.334724148</v>
      </c>
      <c r="L162" s="54">
        <v>0.40008221100000002</v>
      </c>
      <c r="M162" s="54">
        <v>0.28392520799999998</v>
      </c>
      <c r="N162" s="54">
        <v>0.430934076</v>
      </c>
      <c r="O162" s="54">
        <v>2.3954160179999997</v>
      </c>
      <c r="P162" s="107">
        <v>5.6759279999999999</v>
      </c>
      <c r="Q162" s="73">
        <f t="shared" si="18"/>
        <v>0.26420223876646148</v>
      </c>
      <c r="R162" s="74">
        <v>0.26</v>
      </c>
      <c r="S162" s="75"/>
      <c r="T162" s="75"/>
      <c r="U162" s="73">
        <v>0.3</v>
      </c>
      <c r="V162" s="76">
        <v>4.7527320179999997</v>
      </c>
      <c r="W162" s="73">
        <v>0.26210111938323077</v>
      </c>
      <c r="X162" s="77">
        <v>5.4399600000000001</v>
      </c>
      <c r="Y162" s="67">
        <v>2.7322800000000003</v>
      </c>
      <c r="Z162" s="74">
        <v>0.3465601217656013</v>
      </c>
      <c r="AA162" s="54">
        <v>2.8382399999999999</v>
      </c>
      <c r="AL162" s="79">
        <v>4.22</v>
      </c>
      <c r="AM162" s="79"/>
      <c r="AN162" s="79"/>
      <c r="AO162" s="79"/>
      <c r="AP162" s="80" t="e">
        <f t="shared" si="21"/>
        <v>#DIV/0!</v>
      </c>
      <c r="AQ162" s="80"/>
      <c r="AR162" s="80"/>
      <c r="AS162" s="73">
        <f t="shared" si="22"/>
        <v>0</v>
      </c>
      <c r="AT162" s="67">
        <v>2.74</v>
      </c>
      <c r="AU162" s="79">
        <v>1.373</v>
      </c>
      <c r="AV162" s="73">
        <v>0.34830035514967023</v>
      </c>
      <c r="AW162" s="76">
        <v>1.4509999999999998</v>
      </c>
      <c r="AX162" s="73">
        <v>0.36808726534753927</v>
      </c>
      <c r="AY162" s="67">
        <v>2.8239999999999998</v>
      </c>
      <c r="AZ162" s="74" t="e">
        <v>#REF!</v>
      </c>
      <c r="BA162" s="73">
        <v>0.35819381024860475</v>
      </c>
    </row>
    <row r="163" spans="1:53" ht="22.5" x14ac:dyDescent="0.2">
      <c r="A163" s="104">
        <v>116</v>
      </c>
      <c r="B163" s="105" t="s">
        <v>258</v>
      </c>
      <c r="C163" s="113" t="s">
        <v>263</v>
      </c>
      <c r="D163" s="106" t="s">
        <v>136</v>
      </c>
      <c r="E163" s="67">
        <v>33</v>
      </c>
      <c r="F163" s="72">
        <v>1056.77</v>
      </c>
      <c r="G163" s="72"/>
      <c r="H163" s="72">
        <v>1056.77</v>
      </c>
      <c r="I163" s="54">
        <v>3.49398E-2</v>
      </c>
      <c r="J163" s="54">
        <v>3.8678327999999998E-2</v>
      </c>
      <c r="K163" s="54">
        <v>3.0208560000000002E-2</v>
      </c>
      <c r="L163" s="54">
        <v>4.0910639999999998E-2</v>
      </c>
      <c r="M163" s="54">
        <v>2.8686119999999999E-2</v>
      </c>
      <c r="N163" s="54">
        <v>3.611412E-2</v>
      </c>
      <c r="O163" s="54">
        <v>0.20953756800000001</v>
      </c>
      <c r="P163" s="107">
        <v>4.1399999999999999E-2</v>
      </c>
      <c r="Q163" s="73">
        <f t="shared" si="18"/>
        <v>5.029963147374681E-2</v>
      </c>
      <c r="R163" s="74">
        <v>7.0000000000000007E-2</v>
      </c>
      <c r="S163" s="75"/>
      <c r="T163" s="75"/>
      <c r="U163" s="73">
        <v>0.15</v>
      </c>
      <c r="V163" s="76">
        <v>0.50114268179999999</v>
      </c>
      <c r="W163" s="73">
        <v>6.0149815736873412E-2</v>
      </c>
      <c r="X163" s="77">
        <v>1.2497362019999998</v>
      </c>
      <c r="Y163" s="67">
        <v>0.10595399999999999</v>
      </c>
      <c r="Z163" s="74">
        <v>1.1199264332825976E-2</v>
      </c>
      <c r="AA163" s="54">
        <v>0.189216</v>
      </c>
      <c r="AL163" s="79">
        <v>0.12</v>
      </c>
      <c r="AM163" s="79"/>
      <c r="AN163" s="79"/>
      <c r="AO163" s="79"/>
      <c r="AP163" s="80" t="e">
        <f t="shared" si="21"/>
        <v>#DIV/0!</v>
      </c>
      <c r="AQ163" s="80"/>
      <c r="AR163" s="80"/>
      <c r="AS163" s="73">
        <f t="shared" si="22"/>
        <v>0</v>
      </c>
      <c r="AT163" s="67"/>
      <c r="AU163" s="79"/>
      <c r="AV163" s="73">
        <v>0</v>
      </c>
      <c r="AW163" s="76">
        <v>0.14851200000000001</v>
      </c>
      <c r="AX163" s="73">
        <v>3.1395230847285641E-2</v>
      </c>
      <c r="AY163" s="67">
        <v>0.14851200000000001</v>
      </c>
      <c r="AZ163" s="74" t="e">
        <v>#REF!</v>
      </c>
      <c r="BA163" s="73">
        <v>1.569761542364282E-2</v>
      </c>
    </row>
    <row r="164" spans="1:53" ht="22.5" x14ac:dyDescent="0.2">
      <c r="A164" s="104">
        <v>117</v>
      </c>
      <c r="B164" s="105" t="s">
        <v>258</v>
      </c>
      <c r="C164" s="113" t="s">
        <v>263</v>
      </c>
      <c r="D164" s="106" t="s">
        <v>136</v>
      </c>
      <c r="E164" s="67">
        <v>33</v>
      </c>
      <c r="F164" s="72">
        <v>1353.53</v>
      </c>
      <c r="G164" s="72"/>
      <c r="H164" s="72">
        <v>1353.53</v>
      </c>
      <c r="I164" s="54">
        <v>3.8161800000000003E-2</v>
      </c>
      <c r="J164" s="54">
        <v>1.6927919999999999E-2</v>
      </c>
      <c r="K164" s="54">
        <v>2.502306E-2</v>
      </c>
      <c r="L164" s="54">
        <v>4.1748480000000004E-2</v>
      </c>
      <c r="M164" s="54">
        <v>2.7730080000000001E-2</v>
      </c>
      <c r="N164" s="54">
        <v>3.133242E-2</v>
      </c>
      <c r="O164" s="54">
        <v>0.18092375999999999</v>
      </c>
      <c r="P164" s="107"/>
      <c r="Q164" s="73">
        <f t="shared" si="18"/>
        <v>3.3908696782608716E-2</v>
      </c>
      <c r="R164" s="74">
        <v>0.04</v>
      </c>
      <c r="S164" s="75"/>
      <c r="T164" s="75"/>
      <c r="U164" s="73">
        <v>0.15</v>
      </c>
      <c r="V164" s="76">
        <v>0.39434837039999998</v>
      </c>
      <c r="W164" s="73">
        <v>3.6954348391304355E-2</v>
      </c>
      <c r="X164" s="77">
        <v>1.6006845780000003</v>
      </c>
      <c r="Y164" s="67"/>
      <c r="Z164" s="74"/>
      <c r="AA164" s="54"/>
      <c r="AL164" s="79"/>
      <c r="AM164" s="79"/>
      <c r="AN164" s="79"/>
      <c r="AO164" s="79"/>
      <c r="AP164" s="80"/>
      <c r="AQ164" s="80"/>
      <c r="AR164" s="80"/>
      <c r="AS164" s="73"/>
      <c r="AT164" s="67"/>
      <c r="AU164" s="79"/>
      <c r="AV164" s="73"/>
      <c r="AW164" s="76"/>
      <c r="AX164" s="73"/>
      <c r="AY164" s="67"/>
      <c r="AZ164" s="74"/>
      <c r="BA164" s="73"/>
    </row>
    <row r="165" spans="1:53" ht="22.5" x14ac:dyDescent="0.2">
      <c r="A165" s="104">
        <v>118</v>
      </c>
      <c r="B165" s="105" t="s">
        <v>264</v>
      </c>
      <c r="C165" s="106" t="s">
        <v>265</v>
      </c>
      <c r="D165" s="106" t="s">
        <v>244</v>
      </c>
      <c r="E165" s="67">
        <v>33</v>
      </c>
      <c r="F165" s="72">
        <v>1166</v>
      </c>
      <c r="G165" s="72"/>
      <c r="H165" s="72">
        <v>1166</v>
      </c>
      <c r="I165" s="54">
        <v>4.4279999999999996E-3</v>
      </c>
      <c r="J165" s="54">
        <v>3.0959999999999998E-3</v>
      </c>
      <c r="K165" s="54">
        <v>4.3571160000000003E-3</v>
      </c>
      <c r="L165" s="54">
        <v>6.4970784000000004E-2</v>
      </c>
      <c r="M165" s="54">
        <v>9.1373183999999996E-2</v>
      </c>
      <c r="N165" s="54">
        <v>8.8632960000000011E-2</v>
      </c>
      <c r="O165" s="54">
        <v>0.25685804400000001</v>
      </c>
      <c r="P165" s="107">
        <v>0.30202800000000002</v>
      </c>
      <c r="Q165" s="73">
        <f t="shared" si="18"/>
        <v>5.5882779722790057E-2</v>
      </c>
      <c r="R165" s="74">
        <v>0.06</v>
      </c>
      <c r="S165" s="75"/>
      <c r="T165" s="75"/>
      <c r="U165" s="73">
        <v>0.1</v>
      </c>
      <c r="V165" s="76">
        <v>0.53264036400000003</v>
      </c>
      <c r="W165" s="73">
        <v>5.7941389861395041E-2</v>
      </c>
      <c r="X165" s="77">
        <v>0.91927440000000005</v>
      </c>
      <c r="Y165" s="67">
        <v>3.6522000000000001</v>
      </c>
      <c r="Z165" s="74">
        <v>9.2648401826484011E-2</v>
      </c>
      <c r="AA165" s="54">
        <v>3.9420000000000002</v>
      </c>
      <c r="AL165" s="79">
        <v>8.14</v>
      </c>
      <c r="AM165" s="79"/>
      <c r="AN165" s="79"/>
      <c r="AO165" s="79"/>
      <c r="AP165" s="80" t="e">
        <f>AL165*1000000/(AC165*730*0.9*12)</f>
        <v>#DIV/0!</v>
      </c>
      <c r="AQ165" s="80"/>
      <c r="AR165" s="80"/>
      <c r="AS165" s="73">
        <f>(AK165*1000000)/(AA165*730*6*0.9)</f>
        <v>0</v>
      </c>
      <c r="AT165" s="67">
        <v>0.69</v>
      </c>
      <c r="AU165" s="79">
        <v>0.28920000000000001</v>
      </c>
      <c r="AV165" s="73">
        <v>1.4672754946727548E-2</v>
      </c>
      <c r="AW165" s="76">
        <v>0.31199999999999994</v>
      </c>
      <c r="AX165" s="73">
        <v>1.5829528158295279E-2</v>
      </c>
      <c r="AY165" s="67">
        <v>0.60119999999999996</v>
      </c>
      <c r="AZ165" s="74" t="e">
        <v>#REF!</v>
      </c>
      <c r="BA165" s="73">
        <v>1.5251141552511416E-2</v>
      </c>
    </row>
    <row r="166" spans="1:53" ht="22.5" x14ac:dyDescent="0.2">
      <c r="A166" s="104">
        <v>119</v>
      </c>
      <c r="B166" s="105" t="s">
        <v>264</v>
      </c>
      <c r="C166" s="106" t="s">
        <v>266</v>
      </c>
      <c r="D166" s="106" t="s">
        <v>126</v>
      </c>
      <c r="E166" s="67">
        <v>11</v>
      </c>
      <c r="F166" s="116">
        <v>1018.89</v>
      </c>
      <c r="G166" s="72"/>
      <c r="H166" s="72">
        <v>1018.89</v>
      </c>
      <c r="I166" s="54">
        <v>1.220184E-3</v>
      </c>
      <c r="J166" s="54">
        <v>6.195E-3</v>
      </c>
      <c r="K166" s="54">
        <v>7.2579840000000003E-3</v>
      </c>
      <c r="L166" s="54">
        <v>0</v>
      </c>
      <c r="M166" s="54">
        <v>0</v>
      </c>
      <c r="N166" s="54">
        <v>0</v>
      </c>
      <c r="O166" s="54">
        <v>1.4673168E-2</v>
      </c>
      <c r="P166" s="107">
        <v>3.4619999999999998E-2</v>
      </c>
      <c r="Q166" s="73">
        <f t="shared" si="18"/>
        <v>3.6532548559536837E-3</v>
      </c>
      <c r="R166" s="74">
        <v>0.1</v>
      </c>
      <c r="S166" s="75"/>
      <c r="T166" s="75"/>
      <c r="U166" s="73">
        <v>0.1</v>
      </c>
      <c r="V166" s="76">
        <v>0.41631960599999995</v>
      </c>
      <c r="W166" s="73">
        <v>5.1826627427976842E-2</v>
      </c>
      <c r="X166" s="77">
        <v>0.80329287599999988</v>
      </c>
      <c r="Y166" s="67">
        <v>2.7322800000000003</v>
      </c>
      <c r="Z166" s="74">
        <v>0.3465601217656013</v>
      </c>
      <c r="AA166" s="54">
        <v>2.8382399999999999</v>
      </c>
      <c r="AL166" s="79">
        <v>4.22</v>
      </c>
      <c r="AM166" s="79"/>
      <c r="AN166" s="79"/>
      <c r="AO166" s="79"/>
      <c r="AP166" s="80" t="e">
        <f>AL166*1000000/(AC166*730*0.9*12)</f>
        <v>#DIV/0!</v>
      </c>
      <c r="AQ166" s="80"/>
      <c r="AR166" s="80"/>
      <c r="AS166" s="73">
        <f>(AK166*1000000)/(AA166*730*6*0.9)</f>
        <v>0</v>
      </c>
      <c r="AT166" s="67">
        <v>2.74</v>
      </c>
      <c r="AU166" s="79">
        <v>1.373</v>
      </c>
      <c r="AV166" s="73">
        <v>0.34830035514967023</v>
      </c>
      <c r="AW166" s="76">
        <v>1.4509999999999998</v>
      </c>
      <c r="AX166" s="73">
        <v>0.36808726534753927</v>
      </c>
      <c r="AY166" s="67">
        <v>2.8239999999999998</v>
      </c>
      <c r="AZ166" s="74" t="e">
        <v>#REF!</v>
      </c>
      <c r="BA166" s="73">
        <v>0.35819381024860475</v>
      </c>
    </row>
    <row r="167" spans="1:53" x14ac:dyDescent="0.2">
      <c r="A167" s="104">
        <v>120</v>
      </c>
      <c r="B167" s="105" t="s">
        <v>267</v>
      </c>
      <c r="C167" s="113" t="s">
        <v>268</v>
      </c>
      <c r="D167" s="106" t="s">
        <v>154</v>
      </c>
      <c r="E167" s="67">
        <v>33</v>
      </c>
      <c r="F167" s="72">
        <v>1120</v>
      </c>
      <c r="G167" s="72"/>
      <c r="H167" s="72">
        <v>1120</v>
      </c>
      <c r="I167" s="54">
        <v>0.1857222</v>
      </c>
      <c r="J167" s="54">
        <v>8.2082249999999995E-2</v>
      </c>
      <c r="K167" s="54">
        <v>0.1797147</v>
      </c>
      <c r="L167" s="54">
        <v>0.27441018</v>
      </c>
      <c r="M167" s="54">
        <v>0.19849428</v>
      </c>
      <c r="N167" s="54">
        <v>0.25217082000000002</v>
      </c>
      <c r="O167" s="54">
        <v>1.1725944300000002</v>
      </c>
      <c r="P167" s="107">
        <v>2.4805799999999998</v>
      </c>
      <c r="Q167" s="73">
        <f t="shared" si="18"/>
        <v>0.2655908961187215</v>
      </c>
      <c r="R167" s="74">
        <v>0.26</v>
      </c>
      <c r="S167" s="75"/>
      <c r="T167" s="75"/>
      <c r="U167" s="73">
        <v>0.3</v>
      </c>
      <c r="V167" s="76">
        <v>2.3205048300000004</v>
      </c>
      <c r="W167" s="73">
        <v>0.26279544805936078</v>
      </c>
      <c r="X167" s="77">
        <v>2.6490239999999998</v>
      </c>
      <c r="Y167" s="67">
        <v>0.10595399999999999</v>
      </c>
      <c r="Z167" s="74">
        <v>1.1199264332825976E-2</v>
      </c>
      <c r="AA167" s="54">
        <v>0.189216</v>
      </c>
      <c r="AL167" s="79">
        <v>0.12</v>
      </c>
      <c r="AM167" s="79"/>
      <c r="AN167" s="79"/>
      <c r="AO167" s="79"/>
      <c r="AP167" s="80" t="e">
        <f>AL167*1000000/(AC167*730*0.9*12)</f>
        <v>#DIV/0!</v>
      </c>
      <c r="AQ167" s="80"/>
      <c r="AR167" s="80"/>
      <c r="AS167" s="73">
        <f>(AK167*1000000)/(AA167*730*6*0.9)</f>
        <v>0</v>
      </c>
      <c r="AT167" s="67"/>
      <c r="AU167" s="79"/>
      <c r="AV167" s="73">
        <v>0</v>
      </c>
      <c r="AW167" s="76">
        <v>0.14851200000000001</v>
      </c>
      <c r="AX167" s="73">
        <v>3.1395230847285641E-2</v>
      </c>
      <c r="AY167" s="67">
        <v>0.14851200000000001</v>
      </c>
      <c r="AZ167" s="74" t="e">
        <v>#REF!</v>
      </c>
      <c r="BA167" s="73">
        <v>1.569761542364282E-2</v>
      </c>
    </row>
    <row r="168" spans="1:53" x14ac:dyDescent="0.2">
      <c r="A168" s="104">
        <v>121</v>
      </c>
      <c r="B168" s="105" t="s">
        <v>267</v>
      </c>
      <c r="C168" s="113" t="s">
        <v>269</v>
      </c>
      <c r="D168" s="106" t="s">
        <v>154</v>
      </c>
      <c r="E168" s="67">
        <v>33</v>
      </c>
      <c r="F168" s="72">
        <v>1950</v>
      </c>
      <c r="G168" s="72"/>
      <c r="H168" s="72">
        <v>1950</v>
      </c>
      <c r="I168" s="54">
        <v>0.107694</v>
      </c>
      <c r="J168" s="54">
        <v>0.10009296000000001</v>
      </c>
      <c r="K168" s="54">
        <v>9.5036759999999998E-2</v>
      </c>
      <c r="L168" s="54">
        <v>0.29408723999999997</v>
      </c>
      <c r="M168" s="54">
        <v>8.3500199999999997E-2</v>
      </c>
      <c r="N168" s="54">
        <v>0.10944288000000001</v>
      </c>
      <c r="O168" s="54">
        <v>0.78985404000000003</v>
      </c>
      <c r="P168" s="107">
        <v>3.3327300000000002</v>
      </c>
      <c r="Q168" s="73">
        <f t="shared" si="18"/>
        <v>0.10275326074230184</v>
      </c>
      <c r="R168" s="74">
        <v>0.12</v>
      </c>
      <c r="S168" s="75"/>
      <c r="T168" s="75"/>
      <c r="U168" s="73">
        <v>0.25</v>
      </c>
      <c r="V168" s="76">
        <v>1.7122820400000001</v>
      </c>
      <c r="W168" s="73">
        <v>0.11137663037115093</v>
      </c>
      <c r="X168" s="77">
        <v>3.8434499999999998</v>
      </c>
      <c r="Y168" s="67"/>
      <c r="Z168" s="74"/>
      <c r="AA168" s="54"/>
      <c r="AL168" s="79"/>
      <c r="AM168" s="79"/>
      <c r="AN168" s="79"/>
      <c r="AO168" s="79"/>
      <c r="AP168" s="80"/>
      <c r="AQ168" s="80"/>
      <c r="AR168" s="80"/>
      <c r="AS168" s="73"/>
      <c r="AT168" s="67"/>
      <c r="AU168" s="79"/>
      <c r="AV168" s="73"/>
      <c r="AW168" s="76"/>
      <c r="AX168" s="73"/>
      <c r="AY168" s="67"/>
      <c r="AZ168" s="74"/>
      <c r="BA168" s="73"/>
    </row>
    <row r="169" spans="1:53" x14ac:dyDescent="0.2">
      <c r="A169" s="104"/>
      <c r="B169" s="109" t="s">
        <v>270</v>
      </c>
      <c r="C169" s="106"/>
      <c r="D169" s="106"/>
      <c r="E169" s="67"/>
      <c r="F169" s="72">
        <v>233959.14999999997</v>
      </c>
      <c r="G169" s="72">
        <v>7759.4400000000005</v>
      </c>
      <c r="H169" s="72">
        <v>241718.58999999997</v>
      </c>
      <c r="I169" s="107">
        <v>65.82009608700001</v>
      </c>
      <c r="J169" s="107">
        <v>65.864609512999962</v>
      </c>
      <c r="K169" s="107">
        <v>64.322983866999976</v>
      </c>
      <c r="L169" s="107">
        <v>64.276285493999993</v>
      </c>
      <c r="M169" s="107">
        <v>65.134677695000008</v>
      </c>
      <c r="N169" s="107">
        <v>64.311375248000019</v>
      </c>
      <c r="O169" s="107">
        <v>389.730027904</v>
      </c>
      <c r="P169" s="72"/>
      <c r="Q169" s="73">
        <f t="shared" si="18"/>
        <v>0.42257832154588043</v>
      </c>
      <c r="R169" s="72"/>
      <c r="S169" s="72"/>
      <c r="T169" s="72"/>
      <c r="U169" s="73"/>
      <c r="V169" s="76">
        <v>691.46871509059974</v>
      </c>
      <c r="W169" s="73">
        <v>0.37487448759843589</v>
      </c>
      <c r="X169" s="107">
        <v>779.50734778119988</v>
      </c>
      <c r="Y169" s="72">
        <f>SUM(Y48:Y149)</f>
        <v>286.41485237079991</v>
      </c>
      <c r="Z169" s="72">
        <f>SUM(Z48:Z149)</f>
        <v>16.491985043466041</v>
      </c>
      <c r="AA169" s="72">
        <f>SUM(AA48:AA149)</f>
        <v>288.74214721079994</v>
      </c>
      <c r="AL169" s="72">
        <f>SUM(AL48:AL149)</f>
        <v>298.58300000000003</v>
      </c>
      <c r="AM169" s="72">
        <f>SUM(AM48:AM149)</f>
        <v>0</v>
      </c>
      <c r="AN169" s="72">
        <f>SUM(AN48:AN149)</f>
        <v>0</v>
      </c>
      <c r="AO169" s="72">
        <f>SUM(AO48:AO149)</f>
        <v>0</v>
      </c>
      <c r="AP169" s="72" t="e">
        <f>SUM(AP48:AP149)</f>
        <v>#DIV/0!</v>
      </c>
      <c r="AQ169" s="72"/>
      <c r="AR169" s="72"/>
      <c r="AS169" s="117" t="e">
        <f t="shared" ref="AS169:BA169" si="23">SUM(AS48:AS149)</f>
        <v>#DIV/0!</v>
      </c>
      <c r="AT169" s="72">
        <f t="shared" si="23"/>
        <v>196.45089999999999</v>
      </c>
      <c r="AU169" s="72">
        <f t="shared" si="23"/>
        <v>109.25294999999998</v>
      </c>
      <c r="AV169" s="72">
        <f t="shared" si="23"/>
        <v>13.782502166010184</v>
      </c>
      <c r="AW169" s="72">
        <f t="shared" si="23"/>
        <v>125.36577799999999</v>
      </c>
      <c r="AX169" s="72">
        <f t="shared" si="23"/>
        <v>15.021833693217943</v>
      </c>
      <c r="AY169" s="72">
        <f t="shared" si="23"/>
        <v>234.618728</v>
      </c>
      <c r="AZ169" s="72" t="e">
        <f t="shared" si="23"/>
        <v>#REF!</v>
      </c>
      <c r="BA169" s="72">
        <f t="shared" si="23"/>
        <v>14.402167929614061</v>
      </c>
    </row>
    <row r="170" spans="1:53" x14ac:dyDescent="0.2">
      <c r="A170" s="104"/>
      <c r="B170" s="67"/>
      <c r="C170" s="118"/>
      <c r="D170" s="106"/>
      <c r="E170" s="67"/>
      <c r="F170" s="72"/>
      <c r="G170" s="72"/>
      <c r="H170" s="72"/>
      <c r="I170" s="54"/>
      <c r="J170" s="54"/>
      <c r="K170" s="54"/>
      <c r="L170" s="54"/>
      <c r="M170" s="54"/>
      <c r="N170" s="54"/>
      <c r="O170" s="54"/>
      <c r="P170" s="79"/>
      <c r="Q170" s="80"/>
      <c r="R170" s="74"/>
      <c r="S170" s="75"/>
      <c r="T170" s="75"/>
      <c r="U170" s="73"/>
      <c r="V170" s="76"/>
      <c r="W170" s="73"/>
      <c r="X170" s="77"/>
      <c r="Y170" s="67"/>
      <c r="Z170" s="74"/>
      <c r="AA170" s="67"/>
      <c r="AL170" s="76">
        <f>SUM(AL48:AL149)</f>
        <v>298.58300000000003</v>
      </c>
      <c r="AM170" s="79"/>
      <c r="AN170" s="79"/>
      <c r="AO170" s="79"/>
      <c r="AP170" s="79"/>
      <c r="AQ170" s="79"/>
      <c r="AR170" s="79"/>
      <c r="AS170" s="80"/>
      <c r="AT170" s="67"/>
      <c r="AU170" s="67"/>
      <c r="AV170" s="67"/>
      <c r="AW170" s="67"/>
      <c r="AX170" s="67"/>
      <c r="AY170" s="67"/>
      <c r="AZ170" s="67"/>
      <c r="BA170" s="76"/>
    </row>
    <row r="171" spans="1:53" s="65" customFormat="1" ht="14.25" x14ac:dyDescent="0.2">
      <c r="A171" s="48" t="s">
        <v>116</v>
      </c>
      <c r="B171" s="49" t="s">
        <v>271</v>
      </c>
      <c r="C171" s="50"/>
      <c r="D171" s="51"/>
      <c r="E171" s="49"/>
      <c r="F171" s="52"/>
      <c r="G171" s="52"/>
      <c r="H171" s="52"/>
      <c r="I171" s="53"/>
      <c r="J171" s="53"/>
      <c r="K171" s="53"/>
      <c r="L171" s="53"/>
      <c r="M171" s="53"/>
      <c r="N171" s="53"/>
      <c r="O171" s="53"/>
      <c r="P171" s="55"/>
      <c r="Q171" s="56"/>
      <c r="R171" s="57"/>
      <c r="S171" s="58"/>
      <c r="T171" s="58"/>
      <c r="U171" s="59"/>
      <c r="V171" s="60"/>
      <c r="W171" s="59"/>
      <c r="X171" s="61"/>
      <c r="Y171" s="62"/>
      <c r="Z171" s="63"/>
      <c r="AA171" s="57"/>
      <c r="AB171" s="99"/>
      <c r="AL171" s="55"/>
      <c r="AM171" s="55"/>
      <c r="AN171" s="55"/>
      <c r="AO171" s="55"/>
      <c r="AP171" s="55"/>
      <c r="AQ171" s="55"/>
      <c r="AR171" s="55"/>
      <c r="AS171" s="56"/>
      <c r="AT171" s="57"/>
      <c r="AU171" s="57"/>
      <c r="AV171" s="57"/>
      <c r="AW171" s="57"/>
      <c r="AX171" s="57"/>
      <c r="AY171" s="57"/>
      <c r="AZ171" s="57"/>
      <c r="BA171" s="57"/>
    </row>
    <row r="172" spans="1:53" s="65" customFormat="1" ht="14.25" x14ac:dyDescent="0.2">
      <c r="A172" s="48"/>
      <c r="B172" s="49"/>
      <c r="C172" s="50"/>
      <c r="D172" s="51"/>
      <c r="E172" s="49"/>
      <c r="F172" s="52"/>
      <c r="G172" s="52"/>
      <c r="H172" s="52"/>
      <c r="I172" s="53"/>
      <c r="J172" s="53"/>
      <c r="K172" s="53"/>
      <c r="L172" s="53"/>
      <c r="M172" s="53"/>
      <c r="N172" s="53"/>
      <c r="O172" s="53"/>
      <c r="P172" s="55"/>
      <c r="Q172" s="56"/>
      <c r="R172" s="57"/>
      <c r="S172" s="58"/>
      <c r="T172" s="58"/>
      <c r="U172" s="59"/>
      <c r="V172" s="60"/>
      <c r="W172" s="59"/>
      <c r="X172" s="61"/>
      <c r="Y172" s="62"/>
      <c r="Z172" s="63"/>
      <c r="AA172" s="57"/>
      <c r="AB172" s="99"/>
      <c r="AL172" s="119"/>
      <c r="AM172" s="119"/>
      <c r="AN172" s="119"/>
      <c r="AO172" s="119"/>
      <c r="AP172" s="119"/>
      <c r="AQ172" s="119"/>
      <c r="AR172" s="119"/>
      <c r="AS172" s="120"/>
      <c r="AT172" s="121"/>
      <c r="AU172" s="121"/>
      <c r="AV172" s="121"/>
      <c r="AW172" s="121"/>
      <c r="AX172" s="121"/>
      <c r="AY172" s="121"/>
      <c r="AZ172" s="121"/>
      <c r="BA172" s="121"/>
    </row>
    <row r="173" spans="1:53" s="65" customFormat="1" ht="38.25" x14ac:dyDescent="0.2">
      <c r="A173" s="48">
        <v>1</v>
      </c>
      <c r="B173" s="51" t="s">
        <v>272</v>
      </c>
      <c r="C173" s="50" t="s">
        <v>273</v>
      </c>
      <c r="D173" s="51" t="s">
        <v>55</v>
      </c>
      <c r="E173" s="52">
        <v>11</v>
      </c>
      <c r="F173" s="52">
        <v>1144</v>
      </c>
      <c r="G173" s="52"/>
      <c r="H173" s="52">
        <v>1144</v>
      </c>
      <c r="I173" s="53"/>
      <c r="J173" s="53"/>
      <c r="K173" s="53"/>
      <c r="L173" s="53"/>
      <c r="M173" s="53"/>
      <c r="N173" s="53"/>
      <c r="O173" s="53"/>
      <c r="P173" s="55"/>
      <c r="Q173" s="56"/>
      <c r="R173" s="57"/>
      <c r="S173" s="122" t="s">
        <v>274</v>
      </c>
      <c r="T173" s="58" t="s">
        <v>79</v>
      </c>
      <c r="U173" s="59">
        <v>0.2</v>
      </c>
      <c r="V173" s="60">
        <v>0.3006432</v>
      </c>
      <c r="W173" s="59"/>
      <c r="X173" s="60">
        <v>1.8038592</v>
      </c>
      <c r="Y173" s="62"/>
      <c r="Z173" s="63"/>
      <c r="AA173" s="57"/>
      <c r="AB173" s="99"/>
      <c r="AL173" s="119"/>
      <c r="AM173" s="119"/>
      <c r="AN173" s="119"/>
      <c r="AO173" s="119"/>
      <c r="AP173" s="119"/>
      <c r="AQ173" s="119"/>
      <c r="AR173" s="119"/>
      <c r="AS173" s="120"/>
      <c r="AT173" s="121"/>
      <c r="AU173" s="121"/>
      <c r="AV173" s="121"/>
      <c r="AW173" s="121"/>
      <c r="AX173" s="121"/>
      <c r="AY173" s="121"/>
      <c r="AZ173" s="121"/>
      <c r="BA173" s="121"/>
    </row>
    <row r="174" spans="1:53" s="65" customFormat="1" ht="38.25" x14ac:dyDescent="0.2">
      <c r="A174" s="48">
        <v>2</v>
      </c>
      <c r="B174" s="51" t="s">
        <v>272</v>
      </c>
      <c r="C174" s="50" t="s">
        <v>273</v>
      </c>
      <c r="D174" s="51" t="s">
        <v>55</v>
      </c>
      <c r="E174" s="52">
        <v>11</v>
      </c>
      <c r="F174" s="52">
        <v>1400</v>
      </c>
      <c r="G174" s="52"/>
      <c r="H174" s="52">
        <v>1400</v>
      </c>
      <c r="I174" s="53"/>
      <c r="J174" s="53"/>
      <c r="K174" s="53"/>
      <c r="L174" s="53"/>
      <c r="M174" s="53"/>
      <c r="N174" s="53"/>
      <c r="O174" s="53"/>
      <c r="P174" s="55"/>
      <c r="Q174" s="56"/>
      <c r="R174" s="57"/>
      <c r="S174" s="122" t="s">
        <v>274</v>
      </c>
      <c r="T174" s="58" t="s">
        <v>79</v>
      </c>
      <c r="U174" s="59">
        <v>0.2</v>
      </c>
      <c r="V174" s="60">
        <v>0.36792000000000002</v>
      </c>
      <c r="W174" s="59"/>
      <c r="X174" s="60">
        <v>2.2075200000000001</v>
      </c>
      <c r="Y174" s="62"/>
      <c r="Z174" s="63"/>
      <c r="AA174" s="57"/>
      <c r="AB174" s="99"/>
      <c r="AL174" s="119"/>
      <c r="AM174" s="119"/>
      <c r="AN174" s="119"/>
      <c r="AO174" s="119"/>
      <c r="AP174" s="119"/>
      <c r="AQ174" s="119"/>
      <c r="AR174" s="119"/>
      <c r="AS174" s="120"/>
      <c r="AT174" s="121"/>
      <c r="AU174" s="121"/>
      <c r="AV174" s="121"/>
      <c r="AW174" s="121"/>
      <c r="AX174" s="121"/>
      <c r="AY174" s="121"/>
      <c r="AZ174" s="121"/>
      <c r="BA174" s="121"/>
    </row>
    <row r="175" spans="1:53" s="65" customFormat="1" ht="25.5" x14ac:dyDescent="0.2">
      <c r="A175" s="48">
        <v>3</v>
      </c>
      <c r="B175" s="51" t="s">
        <v>275</v>
      </c>
      <c r="C175" s="50" t="s">
        <v>276</v>
      </c>
      <c r="D175" s="51" t="s">
        <v>55</v>
      </c>
      <c r="E175" s="52">
        <v>33</v>
      </c>
      <c r="F175" s="52">
        <v>15000</v>
      </c>
      <c r="G175" s="52"/>
      <c r="H175" s="52">
        <v>15000</v>
      </c>
      <c r="I175" s="53"/>
      <c r="J175" s="53"/>
      <c r="K175" s="53"/>
      <c r="L175" s="53"/>
      <c r="M175" s="53"/>
      <c r="N175" s="53"/>
      <c r="O175" s="53"/>
      <c r="P175" s="55"/>
      <c r="Q175" s="56"/>
      <c r="R175" s="57"/>
      <c r="S175" s="122" t="s">
        <v>85</v>
      </c>
      <c r="T175" s="58" t="s">
        <v>79</v>
      </c>
      <c r="U175" s="59">
        <v>0.15</v>
      </c>
      <c r="V175" s="60"/>
      <c r="W175" s="59"/>
      <c r="X175" s="60">
        <v>17.739000000000001</v>
      </c>
      <c r="Y175" s="62"/>
      <c r="Z175" s="63"/>
      <c r="AA175" s="57"/>
      <c r="AB175" s="99"/>
      <c r="AL175" s="119"/>
      <c r="AM175" s="119"/>
      <c r="AN175" s="119"/>
      <c r="AO175" s="119"/>
      <c r="AP175" s="119"/>
      <c r="AQ175" s="119"/>
      <c r="AR175" s="119"/>
      <c r="AS175" s="120"/>
      <c r="AT175" s="121"/>
      <c r="AU175" s="121"/>
      <c r="AV175" s="121"/>
      <c r="AW175" s="121"/>
      <c r="AX175" s="121"/>
      <c r="AY175" s="121"/>
      <c r="AZ175" s="121"/>
      <c r="BA175" s="121"/>
    </row>
    <row r="176" spans="1:53" s="65" customFormat="1" ht="25.5" x14ac:dyDescent="0.2">
      <c r="A176" s="48">
        <v>4</v>
      </c>
      <c r="B176" s="51" t="s">
        <v>275</v>
      </c>
      <c r="C176" s="50" t="s">
        <v>277</v>
      </c>
      <c r="D176" s="51" t="s">
        <v>55</v>
      </c>
      <c r="E176" s="52">
        <v>11</v>
      </c>
      <c r="F176" s="52">
        <v>1956</v>
      </c>
      <c r="G176" s="52"/>
      <c r="H176" s="52">
        <v>1956</v>
      </c>
      <c r="I176" s="53"/>
      <c r="J176" s="53"/>
      <c r="K176" s="53"/>
      <c r="L176" s="53"/>
      <c r="M176" s="53"/>
      <c r="N176" s="53"/>
      <c r="O176" s="53"/>
      <c r="P176" s="55"/>
      <c r="Q176" s="56"/>
      <c r="R176" s="57"/>
      <c r="S176" s="122" t="s">
        <v>278</v>
      </c>
      <c r="T176" s="58" t="s">
        <v>279</v>
      </c>
      <c r="U176" s="59">
        <v>0.1</v>
      </c>
      <c r="V176" s="60"/>
      <c r="W176" s="59"/>
      <c r="X176" s="60">
        <v>0.89956440000000004</v>
      </c>
      <c r="Y176" s="62"/>
      <c r="Z176" s="63"/>
      <c r="AA176" s="57"/>
      <c r="AB176" s="99"/>
      <c r="AL176" s="119"/>
      <c r="AM176" s="119"/>
      <c r="AN176" s="119"/>
      <c r="AO176" s="119"/>
      <c r="AP176" s="119"/>
      <c r="AQ176" s="119"/>
      <c r="AR176" s="119"/>
      <c r="AS176" s="120"/>
      <c r="AT176" s="121"/>
      <c r="AU176" s="121"/>
      <c r="AV176" s="121"/>
      <c r="AW176" s="121"/>
      <c r="AX176" s="121"/>
      <c r="AY176" s="121"/>
      <c r="AZ176" s="121"/>
      <c r="BA176" s="121"/>
    </row>
    <row r="177" spans="1:53" s="65" customFormat="1" ht="25.5" x14ac:dyDescent="0.2">
      <c r="A177" s="48">
        <v>5</v>
      </c>
      <c r="B177" s="51" t="s">
        <v>275</v>
      </c>
      <c r="C177" s="50" t="s">
        <v>280</v>
      </c>
      <c r="D177" s="51" t="s">
        <v>55</v>
      </c>
      <c r="E177" s="52">
        <v>33</v>
      </c>
      <c r="F177" s="52">
        <v>3000</v>
      </c>
      <c r="G177" s="52"/>
      <c r="H177" s="52">
        <v>3000</v>
      </c>
      <c r="I177" s="53"/>
      <c r="J177" s="53"/>
      <c r="K177" s="53"/>
      <c r="L177" s="53"/>
      <c r="M177" s="53"/>
      <c r="N177" s="53"/>
      <c r="O177" s="53"/>
      <c r="P177" s="55"/>
      <c r="Q177" s="56"/>
      <c r="R177" s="57"/>
      <c r="S177" s="122" t="s">
        <v>278</v>
      </c>
      <c r="T177" s="58" t="s">
        <v>279</v>
      </c>
      <c r="U177" s="59">
        <v>0.1</v>
      </c>
      <c r="V177" s="60"/>
      <c r="W177" s="59"/>
      <c r="X177" s="60">
        <v>1.3796999999999999</v>
      </c>
      <c r="Y177" s="62"/>
      <c r="Z177" s="63"/>
      <c r="AA177" s="57"/>
      <c r="AB177" s="99"/>
      <c r="AL177" s="119"/>
      <c r="AM177" s="119"/>
      <c r="AN177" s="119"/>
      <c r="AO177" s="119"/>
      <c r="AP177" s="119"/>
      <c r="AQ177" s="119"/>
      <c r="AR177" s="119"/>
      <c r="AS177" s="120"/>
      <c r="AT177" s="121"/>
      <c r="AU177" s="121"/>
      <c r="AV177" s="121"/>
      <c r="AW177" s="121"/>
      <c r="AX177" s="121"/>
      <c r="AY177" s="121"/>
      <c r="AZ177" s="121"/>
      <c r="BA177" s="121"/>
    </row>
    <row r="178" spans="1:53" ht="25.5" x14ac:dyDescent="0.2">
      <c r="A178" s="48">
        <v>6</v>
      </c>
      <c r="B178" s="51" t="s">
        <v>275</v>
      </c>
      <c r="C178" s="118" t="s">
        <v>281</v>
      </c>
      <c r="D178" s="106" t="s">
        <v>60</v>
      </c>
      <c r="E178" s="72">
        <v>33</v>
      </c>
      <c r="F178" s="72">
        <v>2378</v>
      </c>
      <c r="G178" s="72"/>
      <c r="H178" s="52">
        <v>2378</v>
      </c>
      <c r="I178" s="54"/>
      <c r="J178" s="54"/>
      <c r="K178" s="54"/>
      <c r="L178" s="54"/>
      <c r="M178" s="54"/>
      <c r="N178" s="54"/>
      <c r="O178" s="54"/>
      <c r="P178" s="79"/>
      <c r="Q178" s="80"/>
      <c r="R178" s="67"/>
      <c r="S178" s="122" t="s">
        <v>278</v>
      </c>
      <c r="T178" s="75" t="s">
        <v>279</v>
      </c>
      <c r="U178" s="73">
        <v>0.15</v>
      </c>
      <c r="V178" s="76"/>
      <c r="W178" s="73"/>
      <c r="X178" s="60">
        <v>1.6404633</v>
      </c>
      <c r="Y178" s="67"/>
      <c r="Z178" s="74"/>
      <c r="AA178" s="67"/>
    </row>
    <row r="179" spans="1:53" x14ac:dyDescent="0.2">
      <c r="A179" s="48">
        <v>7</v>
      </c>
      <c r="B179" s="51" t="s">
        <v>275</v>
      </c>
      <c r="C179" s="118" t="s">
        <v>282</v>
      </c>
      <c r="D179" s="106" t="s">
        <v>60</v>
      </c>
      <c r="E179" s="72">
        <v>33</v>
      </c>
      <c r="F179" s="72">
        <v>2000</v>
      </c>
      <c r="G179" s="72"/>
      <c r="H179" s="52">
        <v>2000</v>
      </c>
      <c r="I179" s="54"/>
      <c r="J179" s="54"/>
      <c r="K179" s="54"/>
      <c r="L179" s="54"/>
      <c r="M179" s="54"/>
      <c r="N179" s="54"/>
      <c r="O179" s="54"/>
      <c r="P179" s="79"/>
      <c r="Q179" s="80"/>
      <c r="R179" s="67"/>
      <c r="S179" s="122" t="s">
        <v>78</v>
      </c>
      <c r="T179" s="75" t="s">
        <v>79</v>
      </c>
      <c r="U179" s="73">
        <v>0.3</v>
      </c>
      <c r="V179" s="76"/>
      <c r="W179" s="73"/>
      <c r="X179" s="60">
        <v>4.7304000000000004</v>
      </c>
      <c r="Y179" s="67"/>
      <c r="Z179" s="74"/>
      <c r="AA179" s="67"/>
    </row>
    <row r="180" spans="1:53" ht="25.5" x14ac:dyDescent="0.2">
      <c r="A180" s="48">
        <v>8</v>
      </c>
      <c r="B180" s="110" t="s">
        <v>283</v>
      </c>
      <c r="C180" s="118" t="s">
        <v>284</v>
      </c>
      <c r="D180" s="110" t="s">
        <v>60</v>
      </c>
      <c r="E180" s="72">
        <v>33</v>
      </c>
      <c r="F180" s="72">
        <v>2689</v>
      </c>
      <c r="G180" s="72"/>
      <c r="H180" s="52">
        <v>2689</v>
      </c>
      <c r="I180" s="54"/>
      <c r="J180" s="54"/>
      <c r="K180" s="54"/>
      <c r="L180" s="54"/>
      <c r="M180" s="54"/>
      <c r="N180" s="54"/>
      <c r="O180" s="54"/>
      <c r="P180" s="79"/>
      <c r="Q180" s="80"/>
      <c r="R180" s="67"/>
      <c r="S180" s="122" t="s">
        <v>278</v>
      </c>
      <c r="T180" s="75" t="s">
        <v>279</v>
      </c>
      <c r="U180" s="73">
        <v>0.15</v>
      </c>
      <c r="V180" s="76"/>
      <c r="W180" s="73"/>
      <c r="X180" s="60">
        <v>1.8550066500000002</v>
      </c>
      <c r="Y180" s="67"/>
      <c r="Z180" s="74"/>
      <c r="AA180" s="67"/>
    </row>
    <row r="181" spans="1:53" ht="25.5" x14ac:dyDescent="0.2">
      <c r="A181" s="48">
        <v>9</v>
      </c>
      <c r="B181" s="106" t="s">
        <v>285</v>
      </c>
      <c r="C181" s="118" t="s">
        <v>286</v>
      </c>
      <c r="D181" s="106" t="s">
        <v>60</v>
      </c>
      <c r="E181" s="72">
        <v>33</v>
      </c>
      <c r="F181" s="72">
        <v>1500</v>
      </c>
      <c r="G181" s="72"/>
      <c r="H181" s="52">
        <v>1500</v>
      </c>
      <c r="I181" s="54"/>
      <c r="J181" s="54"/>
      <c r="K181" s="54"/>
      <c r="L181" s="54"/>
      <c r="M181" s="54"/>
      <c r="N181" s="54"/>
      <c r="O181" s="54"/>
      <c r="P181" s="79"/>
      <c r="Q181" s="80"/>
      <c r="R181" s="67"/>
      <c r="S181" s="122" t="s">
        <v>155</v>
      </c>
      <c r="T181" s="75" t="s">
        <v>156</v>
      </c>
      <c r="U181" s="73">
        <v>0.3</v>
      </c>
      <c r="V181" s="76"/>
      <c r="W181" s="73"/>
      <c r="X181" s="60">
        <v>1.1826000000000001</v>
      </c>
      <c r="Y181" s="67"/>
      <c r="Z181" s="74"/>
      <c r="AA181" s="67"/>
    </row>
    <row r="182" spans="1:53" x14ac:dyDescent="0.2">
      <c r="A182" s="48">
        <v>10</v>
      </c>
      <c r="B182" s="106" t="s">
        <v>287</v>
      </c>
      <c r="C182" s="118" t="s">
        <v>288</v>
      </c>
      <c r="D182" s="106" t="s">
        <v>55</v>
      </c>
      <c r="E182" s="72">
        <v>33</v>
      </c>
      <c r="F182" s="72">
        <v>1600</v>
      </c>
      <c r="G182" s="72"/>
      <c r="H182" s="52">
        <v>1600</v>
      </c>
      <c r="I182" s="54"/>
      <c r="J182" s="54"/>
      <c r="K182" s="54"/>
      <c r="L182" s="54"/>
      <c r="M182" s="54"/>
      <c r="N182" s="54"/>
      <c r="O182" s="54"/>
      <c r="P182" s="79"/>
      <c r="Q182" s="80"/>
      <c r="R182" s="67"/>
      <c r="S182" s="122" t="s">
        <v>278</v>
      </c>
      <c r="T182" s="75" t="s">
        <v>279</v>
      </c>
      <c r="U182" s="73">
        <v>0.15</v>
      </c>
      <c r="V182" s="76"/>
      <c r="W182" s="73"/>
      <c r="X182" s="60">
        <v>1.1037600000000001</v>
      </c>
      <c r="Y182" s="67"/>
      <c r="Z182" s="74"/>
      <c r="AA182" s="67"/>
    </row>
    <row r="183" spans="1:53" x14ac:dyDescent="0.2">
      <c r="A183" s="48">
        <v>11</v>
      </c>
      <c r="B183" s="106" t="s">
        <v>289</v>
      </c>
      <c r="C183" s="118" t="s">
        <v>290</v>
      </c>
      <c r="D183" s="106" t="s">
        <v>291</v>
      </c>
      <c r="E183" s="72">
        <v>33</v>
      </c>
      <c r="F183" s="72">
        <v>1667</v>
      </c>
      <c r="G183" s="72"/>
      <c r="H183" s="52">
        <v>1667</v>
      </c>
      <c r="I183" s="54"/>
      <c r="J183" s="54"/>
      <c r="K183" s="54"/>
      <c r="L183" s="54"/>
      <c r="M183" s="54"/>
      <c r="N183" s="54"/>
      <c r="O183" s="54"/>
      <c r="P183" s="79"/>
      <c r="Q183" s="80"/>
      <c r="R183" s="67"/>
      <c r="S183" s="122" t="s">
        <v>85</v>
      </c>
      <c r="T183" s="75" t="s">
        <v>79</v>
      </c>
      <c r="U183" s="73">
        <v>0.3</v>
      </c>
      <c r="V183" s="76"/>
      <c r="W183" s="73"/>
      <c r="X183" s="60">
        <v>3.9427884</v>
      </c>
      <c r="Y183" s="67"/>
      <c r="Z183" s="74"/>
      <c r="AA183" s="67"/>
    </row>
    <row r="184" spans="1:53" ht="25.5" x14ac:dyDescent="0.2">
      <c r="A184" s="48">
        <v>12</v>
      </c>
      <c r="B184" s="106" t="s">
        <v>287</v>
      </c>
      <c r="C184" s="118" t="s">
        <v>292</v>
      </c>
      <c r="D184" s="106" t="s">
        <v>55</v>
      </c>
      <c r="E184" s="72">
        <v>33</v>
      </c>
      <c r="F184" s="72">
        <v>1467</v>
      </c>
      <c r="G184" s="72"/>
      <c r="H184" s="52">
        <v>1467</v>
      </c>
      <c r="I184" s="54"/>
      <c r="J184" s="54"/>
      <c r="K184" s="54"/>
      <c r="L184" s="54"/>
      <c r="M184" s="54"/>
      <c r="N184" s="54"/>
      <c r="O184" s="54"/>
      <c r="P184" s="79"/>
      <c r="Q184" s="80"/>
      <c r="R184" s="67"/>
      <c r="S184" s="122" t="s">
        <v>293</v>
      </c>
      <c r="T184" s="75" t="s">
        <v>294</v>
      </c>
      <c r="U184" s="73">
        <v>0.1</v>
      </c>
      <c r="V184" s="76"/>
      <c r="W184" s="73"/>
      <c r="X184" s="60">
        <v>0.57829140000000001</v>
      </c>
      <c r="Y184" s="67"/>
      <c r="Z184" s="74"/>
      <c r="AA184" s="67"/>
    </row>
    <row r="185" spans="1:53" x14ac:dyDescent="0.2">
      <c r="A185" s="48">
        <v>13</v>
      </c>
      <c r="B185" s="106" t="s">
        <v>295</v>
      </c>
      <c r="C185" s="118" t="s">
        <v>296</v>
      </c>
      <c r="D185" s="106" t="s">
        <v>55</v>
      </c>
      <c r="E185" s="72">
        <v>33</v>
      </c>
      <c r="F185" s="72">
        <v>2222</v>
      </c>
      <c r="G185" s="72"/>
      <c r="H185" s="52">
        <v>2222</v>
      </c>
      <c r="I185" s="54"/>
      <c r="J185" s="54"/>
      <c r="K185" s="54"/>
      <c r="L185" s="54"/>
      <c r="M185" s="54"/>
      <c r="N185" s="54"/>
      <c r="O185" s="54"/>
      <c r="P185" s="79"/>
      <c r="Q185" s="80"/>
      <c r="R185" s="67"/>
      <c r="S185" s="122" t="s">
        <v>278</v>
      </c>
      <c r="T185" s="75" t="s">
        <v>279</v>
      </c>
      <c r="U185" s="73">
        <v>0.1</v>
      </c>
      <c r="V185" s="76"/>
      <c r="W185" s="73"/>
      <c r="X185" s="60">
        <v>1.0218978000000001</v>
      </c>
      <c r="Y185" s="67"/>
      <c r="Z185" s="74"/>
      <c r="AA185" s="67"/>
    </row>
    <row r="186" spans="1:53" ht="25.5" x14ac:dyDescent="0.2">
      <c r="A186" s="48">
        <v>14</v>
      </c>
      <c r="B186" s="106" t="s">
        <v>297</v>
      </c>
      <c r="C186" s="118" t="s">
        <v>298</v>
      </c>
      <c r="D186" s="106" t="s">
        <v>299</v>
      </c>
      <c r="E186" s="72">
        <v>33</v>
      </c>
      <c r="F186" s="72">
        <v>1244</v>
      </c>
      <c r="G186" s="72"/>
      <c r="H186" s="52">
        <v>1244</v>
      </c>
      <c r="I186" s="54"/>
      <c r="J186" s="54"/>
      <c r="K186" s="54"/>
      <c r="L186" s="54"/>
      <c r="M186" s="54"/>
      <c r="N186" s="54"/>
      <c r="O186" s="54"/>
      <c r="P186" s="79"/>
      <c r="Q186" s="80"/>
      <c r="R186" s="67"/>
      <c r="S186" s="122" t="s">
        <v>278</v>
      </c>
      <c r="T186" s="75" t="s">
        <v>279</v>
      </c>
      <c r="U186" s="73">
        <v>0.1</v>
      </c>
      <c r="V186" s="76"/>
      <c r="W186" s="73"/>
      <c r="X186" s="60">
        <v>0.57211559999999995</v>
      </c>
      <c r="Y186" s="67"/>
      <c r="Z186" s="74"/>
      <c r="AA186" s="67"/>
    </row>
    <row r="187" spans="1:53" ht="22.5" x14ac:dyDescent="0.2">
      <c r="A187" s="48">
        <v>15</v>
      </c>
      <c r="B187" s="106" t="s">
        <v>295</v>
      </c>
      <c r="C187" s="118" t="s">
        <v>300</v>
      </c>
      <c r="D187" s="106" t="s">
        <v>299</v>
      </c>
      <c r="E187" s="72">
        <v>33</v>
      </c>
      <c r="F187" s="72">
        <v>2867</v>
      </c>
      <c r="G187" s="72"/>
      <c r="H187" s="52">
        <v>2867</v>
      </c>
      <c r="I187" s="54"/>
      <c r="J187" s="54"/>
      <c r="K187" s="54"/>
      <c r="L187" s="54"/>
      <c r="M187" s="54"/>
      <c r="N187" s="54"/>
      <c r="O187" s="54"/>
      <c r="P187" s="79"/>
      <c r="Q187" s="80"/>
      <c r="R187" s="67"/>
      <c r="S187" s="122" t="s">
        <v>278</v>
      </c>
      <c r="T187" s="75" t="s">
        <v>279</v>
      </c>
      <c r="U187" s="73">
        <v>0.1</v>
      </c>
      <c r="V187" s="76"/>
      <c r="W187" s="73"/>
      <c r="X187" s="60">
        <v>1.3185333000000001</v>
      </c>
      <c r="Y187" s="67"/>
      <c r="Z187" s="74"/>
      <c r="AA187" s="67"/>
    </row>
    <row r="188" spans="1:53" ht="38.25" x14ac:dyDescent="0.2">
      <c r="A188" s="48">
        <v>16</v>
      </c>
      <c r="B188" s="106" t="s">
        <v>301</v>
      </c>
      <c r="C188" s="118" t="s">
        <v>302</v>
      </c>
      <c r="D188" s="106" t="s">
        <v>299</v>
      </c>
      <c r="E188" s="72">
        <v>33</v>
      </c>
      <c r="F188" s="72">
        <v>2956</v>
      </c>
      <c r="G188" s="72"/>
      <c r="H188" s="52">
        <v>2956</v>
      </c>
      <c r="I188" s="54"/>
      <c r="J188" s="54"/>
      <c r="K188" s="54"/>
      <c r="L188" s="54"/>
      <c r="M188" s="54"/>
      <c r="N188" s="54"/>
      <c r="O188" s="54"/>
      <c r="P188" s="79"/>
      <c r="Q188" s="80"/>
      <c r="R188" s="67"/>
      <c r="S188" s="122" t="s">
        <v>155</v>
      </c>
      <c r="T188" s="75" t="s">
        <v>156</v>
      </c>
      <c r="U188" s="73">
        <v>0.1</v>
      </c>
      <c r="V188" s="76"/>
      <c r="W188" s="73"/>
      <c r="X188" s="60">
        <v>0.77683679999999999</v>
      </c>
      <c r="Y188" s="67"/>
      <c r="Z188" s="74"/>
      <c r="AA188" s="67"/>
    </row>
    <row r="189" spans="1:53" ht="25.5" x14ac:dyDescent="0.2">
      <c r="A189" s="48">
        <v>17</v>
      </c>
      <c r="B189" s="106" t="s">
        <v>297</v>
      </c>
      <c r="C189" s="118" t="s">
        <v>303</v>
      </c>
      <c r="D189" s="106" t="s">
        <v>299</v>
      </c>
      <c r="E189" s="72">
        <v>33</v>
      </c>
      <c r="F189" s="72">
        <v>1478</v>
      </c>
      <c r="G189" s="72"/>
      <c r="H189" s="52">
        <v>1478</v>
      </c>
      <c r="I189" s="54"/>
      <c r="J189" s="54"/>
      <c r="K189" s="54"/>
      <c r="L189" s="54"/>
      <c r="M189" s="54"/>
      <c r="N189" s="54"/>
      <c r="O189" s="54"/>
      <c r="P189" s="79"/>
      <c r="Q189" s="80"/>
      <c r="R189" s="67"/>
      <c r="S189" s="122" t="s">
        <v>85</v>
      </c>
      <c r="T189" s="75" t="s">
        <v>79</v>
      </c>
      <c r="U189" s="73">
        <v>0.1</v>
      </c>
      <c r="V189" s="76"/>
      <c r="W189" s="73"/>
      <c r="X189" s="60">
        <v>1.1652552</v>
      </c>
      <c r="Y189" s="67"/>
      <c r="Z189" s="74"/>
      <c r="AA189" s="67"/>
    </row>
    <row r="190" spans="1:53" ht="25.5" x14ac:dyDescent="0.2">
      <c r="A190" s="48">
        <v>18</v>
      </c>
      <c r="B190" s="106" t="s">
        <v>304</v>
      </c>
      <c r="C190" s="118" t="s">
        <v>305</v>
      </c>
      <c r="D190" s="106" t="s">
        <v>299</v>
      </c>
      <c r="E190" s="72">
        <v>33</v>
      </c>
      <c r="F190" s="72">
        <v>1311</v>
      </c>
      <c r="G190" s="72"/>
      <c r="H190" s="52">
        <v>1311</v>
      </c>
      <c r="I190" s="54"/>
      <c r="J190" s="54"/>
      <c r="K190" s="54"/>
      <c r="L190" s="54"/>
      <c r="M190" s="54"/>
      <c r="N190" s="54"/>
      <c r="O190" s="54"/>
      <c r="P190" s="79"/>
      <c r="Q190" s="80"/>
      <c r="R190" s="67"/>
      <c r="S190" s="122" t="s">
        <v>85</v>
      </c>
      <c r="T190" s="75" t="s">
        <v>79</v>
      </c>
      <c r="U190" s="73">
        <v>0.1</v>
      </c>
      <c r="V190" s="76"/>
      <c r="W190" s="73"/>
      <c r="X190" s="60">
        <v>1.0335924000000001</v>
      </c>
      <c r="Y190" s="67"/>
      <c r="Z190" s="74"/>
      <c r="AA190" s="67"/>
    </row>
    <row r="191" spans="1:53" x14ac:dyDescent="0.2">
      <c r="A191" s="104"/>
      <c r="B191" s="67" t="s">
        <v>306</v>
      </c>
      <c r="C191" s="118"/>
      <c r="D191" s="106"/>
      <c r="E191" s="67"/>
      <c r="F191" s="107">
        <f>SUM(F173:F190)</f>
        <v>47879</v>
      </c>
      <c r="G191" s="72">
        <f>SUM(G173:G190)</f>
        <v>0</v>
      </c>
      <c r="H191" s="107">
        <f>SUM(H173:H190)</f>
        <v>47879</v>
      </c>
      <c r="I191" s="107">
        <f t="shared" ref="I191:O191" si="24">SUM(I173:I190)</f>
        <v>0</v>
      </c>
      <c r="J191" s="107">
        <f t="shared" si="24"/>
        <v>0</v>
      </c>
      <c r="K191" s="107">
        <f t="shared" si="24"/>
        <v>0</v>
      </c>
      <c r="L191" s="107">
        <f t="shared" si="24"/>
        <v>0</v>
      </c>
      <c r="M191" s="107">
        <f t="shared" si="24"/>
        <v>0</v>
      </c>
      <c r="N191" s="107">
        <f t="shared" si="24"/>
        <v>0</v>
      </c>
      <c r="O191" s="107">
        <f t="shared" si="24"/>
        <v>0</v>
      </c>
      <c r="P191" s="72"/>
      <c r="Q191" s="117"/>
      <c r="R191" s="72" t="e">
        <f ca="1">SUM(R191:R194)</f>
        <v>#NUM!</v>
      </c>
      <c r="S191" s="72"/>
      <c r="T191" s="72"/>
      <c r="U191" s="59"/>
      <c r="V191" s="107">
        <f>SUM(V173:V190)</f>
        <v>0.66856320000000002</v>
      </c>
      <c r="W191" s="107">
        <f>SUM(W173:W190)</f>
        <v>0</v>
      </c>
      <c r="X191" s="107">
        <f>SUM(X173:X190)</f>
        <v>44.951184449999992</v>
      </c>
      <c r="Y191" s="72" t="e">
        <f ca="1">SUM(Y191:Y194)</f>
        <v>#NUM!</v>
      </c>
      <c r="Z191" s="72" t="e">
        <f ca="1">SUM(Z191:Z194)</f>
        <v>#NUM!</v>
      </c>
      <c r="AA191" s="72" t="e">
        <f ca="1">SUM(AA191:AA194)</f>
        <v>#NUM!</v>
      </c>
      <c r="AL191" s="72" t="e">
        <f ca="1">SUM(AL191:AL194)</f>
        <v>#NUM!</v>
      </c>
      <c r="AM191" s="72" t="e">
        <f ca="1">SUM(AM191:AM194)</f>
        <v>#NUM!</v>
      </c>
      <c r="AN191" s="72" t="e">
        <f ca="1">SUM(AN191:AN194)</f>
        <v>#NUM!</v>
      </c>
      <c r="AO191" s="72" t="e">
        <f ca="1">SUM(AO191:AO194)</f>
        <v>#NUM!</v>
      </c>
      <c r="AP191" s="72" t="e">
        <f ca="1">SUM(AP191:AP194)</f>
        <v>#DIV/0!</v>
      </c>
      <c r="AQ191" s="72"/>
      <c r="AR191" s="72"/>
      <c r="AS191" s="117" t="e">
        <f t="shared" ref="AS191:BA191" ca="1" si="25">SUM(AS191:AS194)</f>
        <v>#DIV/0!</v>
      </c>
      <c r="AT191" s="72" t="e">
        <f t="shared" ca="1" si="25"/>
        <v>#NUM!</v>
      </c>
      <c r="AU191" s="72" t="e">
        <f t="shared" ca="1" si="25"/>
        <v>#NUM!</v>
      </c>
      <c r="AV191" s="72" t="e">
        <f t="shared" ca="1" si="25"/>
        <v>#NUM!</v>
      </c>
      <c r="AW191" s="72" t="e">
        <f t="shared" ca="1" si="25"/>
        <v>#NUM!</v>
      </c>
      <c r="AX191" s="72" t="e">
        <f t="shared" ca="1" si="25"/>
        <v>#NUM!</v>
      </c>
      <c r="AY191" s="72" t="e">
        <f t="shared" ca="1" si="25"/>
        <v>#NUM!</v>
      </c>
      <c r="AZ191" s="72" t="e">
        <f t="shared" ca="1" si="25"/>
        <v>#REF!</v>
      </c>
      <c r="BA191" s="72" t="e">
        <f t="shared" ca="1" si="25"/>
        <v>#DIV/0!</v>
      </c>
    </row>
    <row r="192" spans="1:53" x14ac:dyDescent="0.2">
      <c r="A192" s="104"/>
      <c r="B192" s="67" t="s">
        <v>307</v>
      </c>
      <c r="C192" s="118"/>
      <c r="D192" s="106"/>
      <c r="E192" s="67"/>
      <c r="F192" s="72">
        <f>F191+F169</f>
        <v>281838.14999999997</v>
      </c>
      <c r="G192" s="72">
        <f>G191+G169</f>
        <v>7759.4400000000005</v>
      </c>
      <c r="H192" s="72">
        <f>H191+H169</f>
        <v>289597.58999999997</v>
      </c>
      <c r="I192" s="72">
        <f t="shared" ref="I192:O192" si="26">I191+I169</f>
        <v>65.82009608700001</v>
      </c>
      <c r="J192" s="72">
        <f t="shared" si="26"/>
        <v>65.864609512999962</v>
      </c>
      <c r="K192" s="72">
        <f t="shared" si="26"/>
        <v>64.322983866999976</v>
      </c>
      <c r="L192" s="72">
        <f t="shared" si="26"/>
        <v>64.276285493999993</v>
      </c>
      <c r="M192" s="72">
        <f t="shared" si="26"/>
        <v>65.134677695000008</v>
      </c>
      <c r="N192" s="72">
        <f t="shared" si="26"/>
        <v>64.311375248000019</v>
      </c>
      <c r="O192" s="72">
        <f t="shared" si="26"/>
        <v>389.730027904</v>
      </c>
      <c r="P192" s="72"/>
      <c r="Q192" s="117"/>
      <c r="R192" s="72" t="e">
        <f ca="1">R191+R169</f>
        <v>#NUM!</v>
      </c>
      <c r="S192" s="72"/>
      <c r="T192" s="72"/>
      <c r="U192" s="72"/>
      <c r="V192" s="72">
        <f>V191+V169</f>
        <v>692.13727829059974</v>
      </c>
      <c r="W192" s="72">
        <f>W191+W169</f>
        <v>0.37487448759843589</v>
      </c>
      <c r="X192" s="72">
        <f>X191+X169</f>
        <v>824.45853223119991</v>
      </c>
      <c r="Y192" s="72" t="e">
        <f t="shared" ref="Y192:AA192" ca="1" si="27">Y191+Y169</f>
        <v>#NUM!</v>
      </c>
      <c r="Z192" s="72" t="e">
        <f t="shared" ca="1" si="27"/>
        <v>#NUM!</v>
      </c>
      <c r="AA192" s="72" t="e">
        <f t="shared" ca="1" si="27"/>
        <v>#NUM!</v>
      </c>
      <c r="AL192" s="72" t="e">
        <f ca="1">AL191+AL169</f>
        <v>#NUM!</v>
      </c>
      <c r="AM192" s="72" t="e">
        <f ca="1">AM191+AM169</f>
        <v>#NUM!</v>
      </c>
      <c r="AN192" s="72" t="e">
        <f ca="1">AN191+AN169</f>
        <v>#NUM!</v>
      </c>
      <c r="AO192" s="72" t="e">
        <f ca="1">AO191+AO169</f>
        <v>#NUM!</v>
      </c>
      <c r="AP192" s="72" t="e">
        <f ca="1">AP191+AP169</f>
        <v>#DIV/0!</v>
      </c>
      <c r="AQ192" s="72"/>
      <c r="AR192" s="72"/>
      <c r="AS192" s="117" t="e">
        <f t="shared" ref="AS192:BA192" ca="1" si="28">AS191+AS169</f>
        <v>#DIV/0!</v>
      </c>
      <c r="AT192" s="72" t="e">
        <f t="shared" ca="1" si="28"/>
        <v>#NUM!</v>
      </c>
      <c r="AU192" s="72" t="e">
        <f t="shared" ca="1" si="28"/>
        <v>#NUM!</v>
      </c>
      <c r="AV192" s="72" t="e">
        <f t="shared" ca="1" si="28"/>
        <v>#NUM!</v>
      </c>
      <c r="AW192" s="72" t="e">
        <f t="shared" ca="1" si="28"/>
        <v>#NUM!</v>
      </c>
      <c r="AX192" s="72" t="e">
        <f t="shared" ca="1" si="28"/>
        <v>#NUM!</v>
      </c>
      <c r="AY192" s="72" t="e">
        <f t="shared" ca="1" si="28"/>
        <v>#NUM!</v>
      </c>
      <c r="AZ192" s="72" t="e">
        <f t="shared" ca="1" si="28"/>
        <v>#REF!</v>
      </c>
      <c r="BA192" s="72" t="e">
        <f t="shared" ca="1" si="28"/>
        <v>#DIV/0!</v>
      </c>
    </row>
    <row r="193" spans="1:53" x14ac:dyDescent="0.2">
      <c r="A193" s="104"/>
      <c r="B193" s="67" t="s">
        <v>308</v>
      </c>
      <c r="C193" s="118"/>
      <c r="D193" s="106"/>
      <c r="E193" s="67"/>
      <c r="F193" s="72">
        <f t="shared" ref="F193:O193" si="29">F192+F46</f>
        <v>839380.14999999991</v>
      </c>
      <c r="G193" s="72">
        <f t="shared" si="29"/>
        <v>139759.44</v>
      </c>
      <c r="H193" s="72">
        <f t="shared" si="29"/>
        <v>979139.59</v>
      </c>
      <c r="I193" s="72">
        <f t="shared" si="29"/>
        <v>184.08006225982203</v>
      </c>
      <c r="J193" s="72">
        <f t="shared" si="29"/>
        <v>191.36455566464099</v>
      </c>
      <c r="K193" s="72">
        <f t="shared" si="29"/>
        <v>187.46300876899997</v>
      </c>
      <c r="L193" s="72">
        <f t="shared" si="29"/>
        <v>203.49681411839998</v>
      </c>
      <c r="M193" s="72">
        <f t="shared" si="29"/>
        <v>203.26396237070003</v>
      </c>
      <c r="N193" s="72">
        <f t="shared" si="29"/>
        <v>190.18138002110004</v>
      </c>
      <c r="O193" s="72">
        <f t="shared" si="29"/>
        <v>1159.8497832036628</v>
      </c>
      <c r="P193" s="72"/>
      <c r="Q193" s="117"/>
      <c r="R193" s="72" t="e">
        <f ca="1">R192+R46</f>
        <v>#NUM!</v>
      </c>
      <c r="S193" s="72"/>
      <c r="T193" s="72"/>
      <c r="U193" s="72"/>
      <c r="V193" s="72">
        <f t="shared" ref="V193:AA193" si="30">V192+V46</f>
        <v>2281.1354601074622</v>
      </c>
      <c r="W193" s="72">
        <f t="shared" si="30"/>
        <v>0.37487448759843589</v>
      </c>
      <c r="X193" s="72">
        <f t="shared" si="30"/>
        <v>2682.4619826231997</v>
      </c>
      <c r="Y193" s="72" t="e">
        <f t="shared" ca="1" si="30"/>
        <v>#NUM!</v>
      </c>
      <c r="Z193" s="72" t="e">
        <f t="shared" ca="1" si="30"/>
        <v>#NUM!</v>
      </c>
      <c r="AA193" s="72" t="e">
        <f t="shared" ca="1" si="30"/>
        <v>#NUM!</v>
      </c>
      <c r="AL193" s="72" t="e">
        <f ca="1">AL192+AL46</f>
        <v>#NUM!</v>
      </c>
      <c r="AM193" s="72" t="e">
        <f ca="1">AM192+AM46</f>
        <v>#NUM!</v>
      </c>
      <c r="AN193" s="72" t="e">
        <f ca="1">AN192+AN46</f>
        <v>#NUM!</v>
      </c>
      <c r="AO193" s="72" t="e">
        <f ca="1">AO192+AO46</f>
        <v>#NUM!</v>
      </c>
      <c r="AP193" s="72" t="e">
        <f ca="1">AP192+AP46</f>
        <v>#DIV/0!</v>
      </c>
      <c r="AQ193" s="72"/>
      <c r="AR193" s="72"/>
      <c r="AS193" s="117" t="e">
        <f t="shared" ref="AS193:BA193" ca="1" si="31">AS192+AS46</f>
        <v>#DIV/0!</v>
      </c>
      <c r="AT193" s="72" t="e">
        <f t="shared" ca="1" si="31"/>
        <v>#NUM!</v>
      </c>
      <c r="AU193" s="72" t="e">
        <f t="shared" ca="1" si="31"/>
        <v>#NUM!</v>
      </c>
      <c r="AV193" s="72" t="e">
        <f t="shared" ca="1" si="31"/>
        <v>#NUM!</v>
      </c>
      <c r="AW193" s="72" t="e">
        <f t="shared" ca="1" si="31"/>
        <v>#NUM!</v>
      </c>
      <c r="AX193" s="72" t="e">
        <f t="shared" ca="1" si="31"/>
        <v>#NUM!</v>
      </c>
      <c r="AY193" s="72" t="e">
        <f t="shared" ca="1" si="31"/>
        <v>#NUM!</v>
      </c>
      <c r="AZ193" s="72" t="e">
        <f t="shared" ca="1" si="31"/>
        <v>#REF!</v>
      </c>
      <c r="BA193" s="72" t="e">
        <f t="shared" ca="1" si="31"/>
        <v>#DIV/0!</v>
      </c>
    </row>
  </sheetData>
  <mergeCells count="21">
    <mergeCell ref="A3:AA3"/>
    <mergeCell ref="A4:A5"/>
    <mergeCell ref="B4:B5"/>
    <mergeCell ref="C4:C5"/>
    <mergeCell ref="D4:D5"/>
    <mergeCell ref="E4:E5"/>
    <mergeCell ref="F4:F5"/>
    <mergeCell ref="G4:G5"/>
    <mergeCell ref="H4:H5"/>
    <mergeCell ref="I4:O4"/>
    <mergeCell ref="Y4:Y5"/>
    <mergeCell ref="Z4:Z5"/>
    <mergeCell ref="AA4:AA5"/>
    <mergeCell ref="BI15:BJ15"/>
    <mergeCell ref="A45:D45"/>
    <mergeCell ref="S4:S5"/>
    <mergeCell ref="T4:T5"/>
    <mergeCell ref="U4:U5"/>
    <mergeCell ref="V4:V5"/>
    <mergeCell ref="W4:W5"/>
    <mergeCell ref="X4:X5"/>
  </mergeCells>
  <pageMargins left="0.38" right="0.22" top="0.74803149606299213" bottom="0.23" header="0.31496062992125984" footer="0.23"/>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T-1</vt:lpstr>
      <vt:lpstr>T-4</vt:lpstr>
      <vt:lpstr>T-6</vt:lpstr>
      <vt:lpstr>T7 22-23</vt:lpstr>
      <vt:lpstr> T7 23-24</vt:lpstr>
      <vt:lpstr>T-9 </vt:lpstr>
      <vt:lpstr>' T7 23-24'!Print_Area</vt:lpstr>
      <vt:lpstr>'T-1'!Print_Area</vt:lpstr>
      <vt:lpstr>'T-4'!Print_Area</vt:lpstr>
      <vt:lpstr>'T-6'!Print_Area</vt:lpstr>
      <vt:lpstr>' T7 23-24'!Print_Titles</vt:lpstr>
      <vt:lpstr>'T-1'!Print_Titles</vt:lpstr>
      <vt:lpstr>'T7 22-23'!Print_Titles</vt:lpstr>
      <vt:lpstr>'T-9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Chinmaya Das</dc:creator>
  <cp:lastModifiedBy>Soumya Ranjan Mishra</cp:lastModifiedBy>
  <cp:lastPrinted>2022-12-02T05:28:47Z</cp:lastPrinted>
  <dcterms:created xsi:type="dcterms:W3CDTF">2022-11-30T11:16:25Z</dcterms:created>
  <dcterms:modified xsi:type="dcterms:W3CDTF">2023-01-10T07:00:08Z</dcterms:modified>
</cp:coreProperties>
</file>